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vana\S+\ROZPOČTY\2606-Potocká-KEITH\ODES-02-11\"/>
    </mc:Choice>
  </mc:AlternateContent>
  <xr:revisionPtr revIDLastSave="0" documentId="13_ncr:1_{D61154B4-7470-4457-8433-27EA1A37357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VORN!$I$45</definedName>
  </definedNames>
  <calcPr calcId="181029"/>
</workbook>
</file>

<file path=xl/calcChain.xml><?xml version="1.0" encoding="utf-8"?>
<calcChain xmlns="http://schemas.openxmlformats.org/spreadsheetml/2006/main">
  <c r="H12" i="3" l="1"/>
  <c r="BR120" i="3"/>
  <c r="BJ120" i="3"/>
  <c r="BH120" i="3"/>
  <c r="BF120" i="3"/>
  <c r="BD120" i="3"/>
  <c r="BC120" i="3"/>
  <c r="AX120" i="3"/>
  <c r="AW120" i="3"/>
  <c r="AV120" i="3" s="1"/>
  <c r="AP120" i="3"/>
  <c r="BI120" i="3" s="1"/>
  <c r="AO120" i="3"/>
  <c r="AK120" i="3"/>
  <c r="AJ120" i="3"/>
  <c r="AH120" i="3"/>
  <c r="AG120" i="3"/>
  <c r="AF120" i="3"/>
  <c r="AE120" i="3"/>
  <c r="AD120" i="3"/>
  <c r="AC120" i="3"/>
  <c r="AB120" i="3"/>
  <c r="Z120" i="3"/>
  <c r="H120" i="3"/>
  <c r="AL120" i="3" s="1"/>
  <c r="BR119" i="3"/>
  <c r="BJ119" i="3"/>
  <c r="BH119" i="3"/>
  <c r="BF119" i="3"/>
  <c r="BD119" i="3"/>
  <c r="BC119" i="3"/>
  <c r="AX119" i="3"/>
  <c r="AW119" i="3"/>
  <c r="AV119" i="3" s="1"/>
  <c r="AP119" i="3"/>
  <c r="BI119" i="3" s="1"/>
  <c r="AO119" i="3"/>
  <c r="AK119" i="3"/>
  <c r="AJ119" i="3"/>
  <c r="AH119" i="3"/>
  <c r="AG119" i="3"/>
  <c r="AF119" i="3"/>
  <c r="AE119" i="3"/>
  <c r="AD119" i="3"/>
  <c r="AC119" i="3"/>
  <c r="AB119" i="3"/>
  <c r="Z119" i="3"/>
  <c r="H119" i="3"/>
  <c r="AL119" i="3" s="1"/>
  <c r="AT118" i="3"/>
  <c r="AS118" i="3"/>
  <c r="H118" i="3"/>
  <c r="BO117" i="3"/>
  <c r="BJ117" i="3"/>
  <c r="BI117" i="3"/>
  <c r="BF117" i="3"/>
  <c r="BD117" i="3"/>
  <c r="AX117" i="3"/>
  <c r="AP117" i="3"/>
  <c r="AO117" i="3"/>
  <c r="AW117" i="3" s="1"/>
  <c r="AL117" i="3"/>
  <c r="AK117" i="3"/>
  <c r="AJ117" i="3"/>
  <c r="AH117" i="3"/>
  <c r="AG117" i="3"/>
  <c r="AF117" i="3"/>
  <c r="AE117" i="3"/>
  <c r="AD117" i="3"/>
  <c r="AC117" i="3"/>
  <c r="AB117" i="3"/>
  <c r="Z117" i="3"/>
  <c r="H117" i="3"/>
  <c r="BO115" i="3"/>
  <c r="BJ115" i="3"/>
  <c r="BI115" i="3"/>
  <c r="BF115" i="3"/>
  <c r="BD115" i="3"/>
  <c r="AX115" i="3"/>
  <c r="AP115" i="3"/>
  <c r="AO115" i="3"/>
  <c r="AW115" i="3" s="1"/>
  <c r="AL115" i="3"/>
  <c r="AK115" i="3"/>
  <c r="AJ115" i="3"/>
  <c r="AH115" i="3"/>
  <c r="AG115" i="3"/>
  <c r="AF115" i="3"/>
  <c r="AE115" i="3"/>
  <c r="AD115" i="3"/>
  <c r="AC115" i="3"/>
  <c r="AB115" i="3"/>
  <c r="Z115" i="3"/>
  <c r="H115" i="3"/>
  <c r="BO113" i="3"/>
  <c r="F37" i="2" s="1"/>
  <c r="I37" i="2" s="1"/>
  <c r="BJ113" i="3"/>
  <c r="BI113" i="3"/>
  <c r="BF113" i="3"/>
  <c r="BD113" i="3"/>
  <c r="AX113" i="3"/>
  <c r="AP113" i="3"/>
  <c r="AO113" i="3"/>
  <c r="AW113" i="3" s="1"/>
  <c r="AL113" i="3"/>
  <c r="AU112" i="3" s="1"/>
  <c r="AK113" i="3"/>
  <c r="AJ113" i="3"/>
  <c r="AH113" i="3"/>
  <c r="AG113" i="3"/>
  <c r="AF113" i="3"/>
  <c r="AE113" i="3"/>
  <c r="AD113" i="3"/>
  <c r="AC113" i="3"/>
  <c r="AB113" i="3"/>
  <c r="Z113" i="3"/>
  <c r="H113" i="3"/>
  <c r="H112" i="3" s="1"/>
  <c r="AT112" i="3"/>
  <c r="AS112" i="3"/>
  <c r="BM111" i="3"/>
  <c r="BJ111" i="3"/>
  <c r="BF111" i="3"/>
  <c r="BD111" i="3"/>
  <c r="AX111" i="3"/>
  <c r="AW111" i="3"/>
  <c r="BC111" i="3" s="1"/>
  <c r="AP111" i="3"/>
  <c r="BI111" i="3" s="1"/>
  <c r="AO111" i="3"/>
  <c r="BH111" i="3" s="1"/>
  <c r="AK111" i="3"/>
  <c r="AJ111" i="3"/>
  <c r="AH111" i="3"/>
  <c r="AG111" i="3"/>
  <c r="AF111" i="3"/>
  <c r="AE111" i="3"/>
  <c r="AD111" i="3"/>
  <c r="AC111" i="3"/>
  <c r="AB111" i="3"/>
  <c r="Z111" i="3"/>
  <c r="H111" i="3"/>
  <c r="AL111" i="3" s="1"/>
  <c r="BM110" i="3"/>
  <c r="BJ110" i="3"/>
  <c r="BF110" i="3"/>
  <c r="BD110" i="3"/>
  <c r="AX110" i="3"/>
  <c r="AW110" i="3"/>
  <c r="BC110" i="3" s="1"/>
  <c r="AP110" i="3"/>
  <c r="BI110" i="3" s="1"/>
  <c r="AO110" i="3"/>
  <c r="BH110" i="3" s="1"/>
  <c r="AK110" i="3"/>
  <c r="AJ110" i="3"/>
  <c r="AH110" i="3"/>
  <c r="AG110" i="3"/>
  <c r="AF110" i="3"/>
  <c r="AE110" i="3"/>
  <c r="AD110" i="3"/>
  <c r="AC110" i="3"/>
  <c r="AB110" i="3"/>
  <c r="Z110" i="3"/>
  <c r="H110" i="3"/>
  <c r="AL110" i="3" s="1"/>
  <c r="BM109" i="3"/>
  <c r="BJ109" i="3"/>
  <c r="BF109" i="3"/>
  <c r="BD109" i="3"/>
  <c r="AX109" i="3"/>
  <c r="AW109" i="3"/>
  <c r="BC109" i="3" s="1"/>
  <c r="AP109" i="3"/>
  <c r="BI109" i="3" s="1"/>
  <c r="AO109" i="3"/>
  <c r="BH109" i="3" s="1"/>
  <c r="AK109" i="3"/>
  <c r="AJ109" i="3"/>
  <c r="AH109" i="3"/>
  <c r="AG109" i="3"/>
  <c r="AF109" i="3"/>
  <c r="AE109" i="3"/>
  <c r="AD109" i="3"/>
  <c r="AC109" i="3"/>
  <c r="AB109" i="3"/>
  <c r="Z109" i="3"/>
  <c r="H109" i="3"/>
  <c r="AL109" i="3" s="1"/>
  <c r="BM108" i="3"/>
  <c r="F35" i="2" s="1"/>
  <c r="I35" i="2" s="1"/>
  <c r="BJ108" i="3"/>
  <c r="BF108" i="3"/>
  <c r="BD108" i="3"/>
  <c r="AX108" i="3"/>
  <c r="AW108" i="3"/>
  <c r="BC108" i="3" s="1"/>
  <c r="AP108" i="3"/>
  <c r="BI108" i="3" s="1"/>
  <c r="AO108" i="3"/>
  <c r="BH108" i="3" s="1"/>
  <c r="AK108" i="3"/>
  <c r="AJ108" i="3"/>
  <c r="AH108" i="3"/>
  <c r="AG108" i="3"/>
  <c r="AF108" i="3"/>
  <c r="AE108" i="3"/>
  <c r="AD108" i="3"/>
  <c r="AC108" i="3"/>
  <c r="AB108" i="3"/>
  <c r="Z108" i="3"/>
  <c r="H108" i="3"/>
  <c r="H107" i="3" s="1"/>
  <c r="AT107" i="3"/>
  <c r="AS107" i="3"/>
  <c r="BJ105" i="3"/>
  <c r="BH105" i="3"/>
  <c r="BF105" i="3"/>
  <c r="BD105" i="3"/>
  <c r="BC105" i="3"/>
  <c r="AX105" i="3"/>
  <c r="AW105" i="3"/>
  <c r="AV105" i="3" s="1"/>
  <c r="AP105" i="3"/>
  <c r="BI105" i="3" s="1"/>
  <c r="AO105" i="3"/>
  <c r="AK105" i="3"/>
  <c r="AJ105" i="3"/>
  <c r="AH105" i="3"/>
  <c r="AG105" i="3"/>
  <c r="AF105" i="3"/>
  <c r="AE105" i="3"/>
  <c r="AD105" i="3"/>
  <c r="AC105" i="3"/>
  <c r="AB105" i="3"/>
  <c r="Z105" i="3"/>
  <c r="H105" i="3"/>
  <c r="AL105" i="3" s="1"/>
  <c r="BJ104" i="3"/>
  <c r="BF104" i="3"/>
  <c r="BD104" i="3"/>
  <c r="BC104" i="3"/>
  <c r="AX104" i="3"/>
  <c r="AW104" i="3"/>
  <c r="AV104" i="3" s="1"/>
  <c r="AP104" i="3"/>
  <c r="BI104" i="3" s="1"/>
  <c r="AO104" i="3"/>
  <c r="BH104" i="3" s="1"/>
  <c r="AL104" i="3"/>
  <c r="AK104" i="3"/>
  <c r="AJ104" i="3"/>
  <c r="AH104" i="3"/>
  <c r="AG104" i="3"/>
  <c r="AF104" i="3"/>
  <c r="AE104" i="3"/>
  <c r="AD104" i="3"/>
  <c r="AC104" i="3"/>
  <c r="AB104" i="3"/>
  <c r="Z104" i="3"/>
  <c r="H104" i="3"/>
  <c r="BJ102" i="3"/>
  <c r="BF102" i="3"/>
  <c r="BD102" i="3"/>
  <c r="BC102" i="3"/>
  <c r="AX102" i="3"/>
  <c r="AW102" i="3"/>
  <c r="AV102" i="3" s="1"/>
  <c r="AP102" i="3"/>
  <c r="BI102" i="3" s="1"/>
  <c r="AO102" i="3"/>
  <c r="BH102" i="3" s="1"/>
  <c r="AK102" i="3"/>
  <c r="AJ102" i="3"/>
  <c r="AH102" i="3"/>
  <c r="AG102" i="3"/>
  <c r="AF102" i="3"/>
  <c r="AE102" i="3"/>
  <c r="AD102" i="3"/>
  <c r="AC102" i="3"/>
  <c r="AB102" i="3"/>
  <c r="Z102" i="3"/>
  <c r="H102" i="3"/>
  <c r="AL102" i="3" s="1"/>
  <c r="BJ101" i="3"/>
  <c r="BF101" i="3"/>
  <c r="BD101" i="3"/>
  <c r="AX101" i="3"/>
  <c r="BC101" i="3" s="1"/>
  <c r="AW101" i="3"/>
  <c r="AV101" i="3" s="1"/>
  <c r="AP101" i="3"/>
  <c r="BI101" i="3" s="1"/>
  <c r="AO101" i="3"/>
  <c r="BH101" i="3" s="1"/>
  <c r="AK101" i="3"/>
  <c r="AJ101" i="3"/>
  <c r="AS98" i="3" s="1"/>
  <c r="AH101" i="3"/>
  <c r="AG101" i="3"/>
  <c r="AF101" i="3"/>
  <c r="AE101" i="3"/>
  <c r="AD101" i="3"/>
  <c r="AC101" i="3"/>
  <c r="AB101" i="3"/>
  <c r="Z101" i="3"/>
  <c r="H101" i="3"/>
  <c r="AL101" i="3" s="1"/>
  <c r="BJ99" i="3"/>
  <c r="BF99" i="3"/>
  <c r="BD99" i="3"/>
  <c r="AX99" i="3"/>
  <c r="AW99" i="3"/>
  <c r="BC99" i="3" s="1"/>
  <c r="AP99" i="3"/>
  <c r="BI99" i="3" s="1"/>
  <c r="AO99" i="3"/>
  <c r="BH99" i="3" s="1"/>
  <c r="AK99" i="3"/>
  <c r="AJ99" i="3"/>
  <c r="AH99" i="3"/>
  <c r="AG99" i="3"/>
  <c r="AF99" i="3"/>
  <c r="AE99" i="3"/>
  <c r="AD99" i="3"/>
  <c r="AC99" i="3"/>
  <c r="AB99" i="3"/>
  <c r="Z99" i="3"/>
  <c r="H99" i="3"/>
  <c r="H98" i="3" s="1"/>
  <c r="AT98" i="3"/>
  <c r="BJ97" i="3"/>
  <c r="BF97" i="3"/>
  <c r="BD97" i="3"/>
  <c r="BC97" i="3"/>
  <c r="AX97" i="3"/>
  <c r="AW97" i="3"/>
  <c r="AV97" i="3" s="1"/>
  <c r="AP97" i="3"/>
  <c r="BI97" i="3" s="1"/>
  <c r="AC97" i="3" s="1"/>
  <c r="AO97" i="3"/>
  <c r="BH97" i="3" s="1"/>
  <c r="AB97" i="3" s="1"/>
  <c r="AL97" i="3"/>
  <c r="AK97" i="3"/>
  <c r="AJ97" i="3"/>
  <c r="AH97" i="3"/>
  <c r="AG97" i="3"/>
  <c r="AF97" i="3"/>
  <c r="AE97" i="3"/>
  <c r="AD97" i="3"/>
  <c r="Z97" i="3"/>
  <c r="H97" i="3"/>
  <c r="BJ96" i="3"/>
  <c r="BF96" i="3"/>
  <c r="BD96" i="3"/>
  <c r="BC96" i="3"/>
  <c r="AX96" i="3"/>
  <c r="AW96" i="3"/>
  <c r="AV96" i="3" s="1"/>
  <c r="AP96" i="3"/>
  <c r="BI96" i="3" s="1"/>
  <c r="AC96" i="3" s="1"/>
  <c r="AO96" i="3"/>
  <c r="BH96" i="3" s="1"/>
  <c r="AB96" i="3" s="1"/>
  <c r="AK96" i="3"/>
  <c r="AJ96" i="3"/>
  <c r="AH96" i="3"/>
  <c r="AG96" i="3"/>
  <c r="AF96" i="3"/>
  <c r="AE96" i="3"/>
  <c r="AD96" i="3"/>
  <c r="Z96" i="3"/>
  <c r="H96" i="3"/>
  <c r="H95" i="3" s="1"/>
  <c r="AT95" i="3"/>
  <c r="AS95" i="3"/>
  <c r="BJ93" i="3"/>
  <c r="BI93" i="3"/>
  <c r="AC93" i="3" s="1"/>
  <c r="BH93" i="3"/>
  <c r="AB93" i="3" s="1"/>
  <c r="BF93" i="3"/>
  <c r="BD93" i="3"/>
  <c r="BC93" i="3"/>
  <c r="AX93" i="3"/>
  <c r="AW93" i="3"/>
  <c r="AV93" i="3" s="1"/>
  <c r="AP93" i="3"/>
  <c r="AO93" i="3"/>
  <c r="AK93" i="3"/>
  <c r="AJ93" i="3"/>
  <c r="AS89" i="3" s="1"/>
  <c r="AH93" i="3"/>
  <c r="AG93" i="3"/>
  <c r="AF93" i="3"/>
  <c r="AE93" i="3"/>
  <c r="AD93" i="3"/>
  <c r="Z93" i="3"/>
  <c r="H93" i="3"/>
  <c r="AL93" i="3" s="1"/>
  <c r="BJ90" i="3"/>
  <c r="BH90" i="3"/>
  <c r="AB90" i="3" s="1"/>
  <c r="BF90" i="3"/>
  <c r="BD90" i="3"/>
  <c r="BC90" i="3"/>
  <c r="AX90" i="3"/>
  <c r="AW90" i="3"/>
  <c r="AV90" i="3" s="1"/>
  <c r="AP90" i="3"/>
  <c r="BI90" i="3" s="1"/>
  <c r="AC90" i="3" s="1"/>
  <c r="AO90" i="3"/>
  <c r="AK90" i="3"/>
  <c r="AJ90" i="3"/>
  <c r="AH90" i="3"/>
  <c r="AG90" i="3"/>
  <c r="AF90" i="3"/>
  <c r="AE90" i="3"/>
  <c r="AD90" i="3"/>
  <c r="Z90" i="3"/>
  <c r="H90" i="3"/>
  <c r="AL90" i="3" s="1"/>
  <c r="AU89" i="3" s="1"/>
  <c r="AT89" i="3"/>
  <c r="H89" i="3"/>
  <c r="BJ87" i="3"/>
  <c r="BI87" i="3"/>
  <c r="AC87" i="3" s="1"/>
  <c r="BH87" i="3"/>
  <c r="AB87" i="3" s="1"/>
  <c r="BF87" i="3"/>
  <c r="BD87" i="3"/>
  <c r="BC87" i="3"/>
  <c r="AX87" i="3"/>
  <c r="AW87" i="3"/>
  <c r="AV87" i="3" s="1"/>
  <c r="AP87" i="3"/>
  <c r="AO87" i="3"/>
  <c r="AL87" i="3"/>
  <c r="AU86" i="3" s="1"/>
  <c r="AK87" i="3"/>
  <c r="AT86" i="3" s="1"/>
  <c r="AJ87" i="3"/>
  <c r="AH87" i="3"/>
  <c r="AG87" i="3"/>
  <c r="AF87" i="3"/>
  <c r="AE87" i="3"/>
  <c r="AD87" i="3"/>
  <c r="Z87" i="3"/>
  <c r="H87" i="3"/>
  <c r="AS86" i="3"/>
  <c r="H86" i="3"/>
  <c r="BJ85" i="3"/>
  <c r="BF85" i="3"/>
  <c r="BD85" i="3"/>
  <c r="AP85" i="3"/>
  <c r="AX85" i="3" s="1"/>
  <c r="AO85" i="3"/>
  <c r="AW85" i="3" s="1"/>
  <c r="AK85" i="3"/>
  <c r="AJ85" i="3"/>
  <c r="AH85" i="3"/>
  <c r="AG85" i="3"/>
  <c r="AF85" i="3"/>
  <c r="AE85" i="3"/>
  <c r="AD85" i="3"/>
  <c r="Z85" i="3"/>
  <c r="H85" i="3"/>
  <c r="AL85" i="3" s="1"/>
  <c r="BJ84" i="3"/>
  <c r="BF84" i="3"/>
  <c r="BD84" i="3"/>
  <c r="AP84" i="3"/>
  <c r="AX84" i="3" s="1"/>
  <c r="AO84" i="3"/>
  <c r="AW84" i="3" s="1"/>
  <c r="AK84" i="3"/>
  <c r="AJ84" i="3"/>
  <c r="AH84" i="3"/>
  <c r="AG84" i="3"/>
  <c r="AF84" i="3"/>
  <c r="AE84" i="3"/>
  <c r="AD84" i="3"/>
  <c r="Z84" i="3"/>
  <c r="H84" i="3"/>
  <c r="AL84" i="3" s="1"/>
  <c r="BJ83" i="3"/>
  <c r="BI83" i="3"/>
  <c r="AC83" i="3" s="1"/>
  <c r="BF83" i="3"/>
  <c r="BD83" i="3"/>
  <c r="AX83" i="3"/>
  <c r="AP83" i="3"/>
  <c r="AO83" i="3"/>
  <c r="AW83" i="3" s="1"/>
  <c r="AL83" i="3"/>
  <c r="AK83" i="3"/>
  <c r="AJ83" i="3"/>
  <c r="AH83" i="3"/>
  <c r="AG83" i="3"/>
  <c r="AF83" i="3"/>
  <c r="AE83" i="3"/>
  <c r="AD83" i="3"/>
  <c r="Z83" i="3"/>
  <c r="H83" i="3"/>
  <c r="BJ82" i="3"/>
  <c r="BI82" i="3"/>
  <c r="AC82" i="3" s="1"/>
  <c r="BH82" i="3"/>
  <c r="AB82" i="3" s="1"/>
  <c r="BF82" i="3"/>
  <c r="BD82" i="3"/>
  <c r="BC82" i="3"/>
  <c r="AX82" i="3"/>
  <c r="AW82" i="3"/>
  <c r="AV82" i="3" s="1"/>
  <c r="AP82" i="3"/>
  <c r="AO82" i="3"/>
  <c r="AL82" i="3"/>
  <c r="AK82" i="3"/>
  <c r="AJ82" i="3"/>
  <c r="AH82" i="3"/>
  <c r="AG82" i="3"/>
  <c r="AF82" i="3"/>
  <c r="AE82" i="3"/>
  <c r="AD82" i="3"/>
  <c r="Z82" i="3"/>
  <c r="H82" i="3"/>
  <c r="BJ81" i="3"/>
  <c r="BI81" i="3"/>
  <c r="AC81" i="3" s="1"/>
  <c r="BH81" i="3"/>
  <c r="AB81" i="3" s="1"/>
  <c r="BF81" i="3"/>
  <c r="BD81" i="3"/>
  <c r="BC81" i="3"/>
  <c r="AX81" i="3"/>
  <c r="AV81" i="3" s="1"/>
  <c r="AW81" i="3"/>
  <c r="AP81" i="3"/>
  <c r="AO81" i="3"/>
  <c r="AL81" i="3"/>
  <c r="AK81" i="3"/>
  <c r="AT77" i="3" s="1"/>
  <c r="AJ81" i="3"/>
  <c r="AH81" i="3"/>
  <c r="AG81" i="3"/>
  <c r="AF81" i="3"/>
  <c r="AE81" i="3"/>
  <c r="AD81" i="3"/>
  <c r="Z81" i="3"/>
  <c r="H81" i="3"/>
  <c r="BJ80" i="3"/>
  <c r="BI80" i="3"/>
  <c r="AC80" i="3" s="1"/>
  <c r="BH80" i="3"/>
  <c r="AB80" i="3" s="1"/>
  <c r="BF80" i="3"/>
  <c r="BD80" i="3"/>
  <c r="BC80" i="3"/>
  <c r="AX80" i="3"/>
  <c r="AW80" i="3"/>
  <c r="AV80" i="3" s="1"/>
  <c r="AP80" i="3"/>
  <c r="AO80" i="3"/>
  <c r="AK80" i="3"/>
  <c r="AJ80" i="3"/>
  <c r="AS77" i="3" s="1"/>
  <c r="AH80" i="3"/>
  <c r="AG80" i="3"/>
  <c r="AF80" i="3"/>
  <c r="AE80" i="3"/>
  <c r="AD80" i="3"/>
  <c r="Z80" i="3"/>
  <c r="H80" i="3"/>
  <c r="AL80" i="3" s="1"/>
  <c r="BJ78" i="3"/>
  <c r="BH78" i="3"/>
  <c r="AB78" i="3" s="1"/>
  <c r="BF78" i="3"/>
  <c r="BD78" i="3"/>
  <c r="BC78" i="3"/>
  <c r="AX78" i="3"/>
  <c r="AW78" i="3"/>
  <c r="AV78" i="3" s="1"/>
  <c r="AP78" i="3"/>
  <c r="BI78" i="3" s="1"/>
  <c r="AC78" i="3" s="1"/>
  <c r="AO78" i="3"/>
  <c r="AK78" i="3"/>
  <c r="AJ78" i="3"/>
  <c r="AH78" i="3"/>
  <c r="AG78" i="3"/>
  <c r="AF78" i="3"/>
  <c r="AE78" i="3"/>
  <c r="AD78" i="3"/>
  <c r="Z78" i="3"/>
  <c r="H78" i="3"/>
  <c r="AL78" i="3" s="1"/>
  <c r="AU77" i="3" s="1"/>
  <c r="BJ76" i="3"/>
  <c r="Z76" i="3" s="1"/>
  <c r="BI76" i="3"/>
  <c r="BH76" i="3"/>
  <c r="BF76" i="3"/>
  <c r="BD76" i="3"/>
  <c r="BC76" i="3"/>
  <c r="AX76" i="3"/>
  <c r="AW76" i="3"/>
  <c r="AV76" i="3" s="1"/>
  <c r="AP76" i="3"/>
  <c r="AO76" i="3"/>
  <c r="AL76" i="3"/>
  <c r="AK76" i="3"/>
  <c r="AJ76" i="3"/>
  <c r="AH76" i="3"/>
  <c r="AG76" i="3"/>
  <c r="AF76" i="3"/>
  <c r="AE76" i="3"/>
  <c r="AD76" i="3"/>
  <c r="AC76" i="3"/>
  <c r="AB76" i="3"/>
  <c r="H76" i="3"/>
  <c r="BJ75" i="3"/>
  <c r="Z75" i="3" s="1"/>
  <c r="BI75" i="3"/>
  <c r="BH75" i="3"/>
  <c r="BF75" i="3"/>
  <c r="BD75" i="3"/>
  <c r="BC75" i="3"/>
  <c r="AX75" i="3"/>
  <c r="AV75" i="3" s="1"/>
  <c r="AW75" i="3"/>
  <c r="AP75" i="3"/>
  <c r="AO75" i="3"/>
  <c r="AL75" i="3"/>
  <c r="AK75" i="3"/>
  <c r="AT68" i="3" s="1"/>
  <c r="AJ75" i="3"/>
  <c r="AH75" i="3"/>
  <c r="AG75" i="3"/>
  <c r="AF75" i="3"/>
  <c r="AE75" i="3"/>
  <c r="AD75" i="3"/>
  <c r="AC75" i="3"/>
  <c r="AB75" i="3"/>
  <c r="H75" i="3"/>
  <c r="BJ73" i="3"/>
  <c r="BI73" i="3"/>
  <c r="AC73" i="3" s="1"/>
  <c r="BH73" i="3"/>
  <c r="AB73" i="3" s="1"/>
  <c r="BF73" i="3"/>
  <c r="BD73" i="3"/>
  <c r="BC73" i="3"/>
  <c r="AX73" i="3"/>
  <c r="AW73" i="3"/>
  <c r="AV73" i="3" s="1"/>
  <c r="AP73" i="3"/>
  <c r="AO73" i="3"/>
  <c r="AK73" i="3"/>
  <c r="AJ73" i="3"/>
  <c r="AS68" i="3" s="1"/>
  <c r="AH73" i="3"/>
  <c r="AG73" i="3"/>
  <c r="AF73" i="3"/>
  <c r="AE73" i="3"/>
  <c r="AD73" i="3"/>
  <c r="Z73" i="3"/>
  <c r="H73" i="3"/>
  <c r="AL73" i="3" s="1"/>
  <c r="BJ72" i="3"/>
  <c r="BH72" i="3"/>
  <c r="AB72" i="3" s="1"/>
  <c r="BF72" i="3"/>
  <c r="BD72" i="3"/>
  <c r="BC72" i="3"/>
  <c r="AX72" i="3"/>
  <c r="AW72" i="3"/>
  <c r="AV72" i="3" s="1"/>
  <c r="AP72" i="3"/>
  <c r="BI72" i="3" s="1"/>
  <c r="AC72" i="3" s="1"/>
  <c r="AO72" i="3"/>
  <c r="AK72" i="3"/>
  <c r="AJ72" i="3"/>
  <c r="AH72" i="3"/>
  <c r="AG72" i="3"/>
  <c r="AF72" i="3"/>
  <c r="AE72" i="3"/>
  <c r="AD72" i="3"/>
  <c r="Z72" i="3"/>
  <c r="H72" i="3"/>
  <c r="AL72" i="3" s="1"/>
  <c r="BJ69" i="3"/>
  <c r="BF69" i="3"/>
  <c r="BD69" i="3"/>
  <c r="BC69" i="3"/>
  <c r="AX69" i="3"/>
  <c r="AW69" i="3"/>
  <c r="AV69" i="3" s="1"/>
  <c r="AP69" i="3"/>
  <c r="BI69" i="3" s="1"/>
  <c r="AC69" i="3" s="1"/>
  <c r="AO69" i="3"/>
  <c r="BH69" i="3" s="1"/>
  <c r="AB69" i="3" s="1"/>
  <c r="AL69" i="3"/>
  <c r="AK69" i="3"/>
  <c r="AJ69" i="3"/>
  <c r="AH69" i="3"/>
  <c r="AG69" i="3"/>
  <c r="AF69" i="3"/>
  <c r="AE69" i="3"/>
  <c r="AD69" i="3"/>
  <c r="Z69" i="3"/>
  <c r="H69" i="3"/>
  <c r="H68" i="3" s="1"/>
  <c r="BJ64" i="3"/>
  <c r="BI64" i="3"/>
  <c r="AC64" i="3" s="1"/>
  <c r="BH64" i="3"/>
  <c r="AB64" i="3" s="1"/>
  <c r="BF64" i="3"/>
  <c r="BD64" i="3"/>
  <c r="BC64" i="3"/>
  <c r="AX64" i="3"/>
  <c r="AV64" i="3" s="1"/>
  <c r="AW64" i="3"/>
  <c r="AP64" i="3"/>
  <c r="AO64" i="3"/>
  <c r="AL64" i="3"/>
  <c r="AK64" i="3"/>
  <c r="AT63" i="3" s="1"/>
  <c r="AJ64" i="3"/>
  <c r="AS63" i="3" s="1"/>
  <c r="AH64" i="3"/>
  <c r="AG64" i="3"/>
  <c r="AF64" i="3"/>
  <c r="AE64" i="3"/>
  <c r="AD64" i="3"/>
  <c r="Z64" i="3"/>
  <c r="H64" i="3"/>
  <c r="AU63" i="3"/>
  <c r="H63" i="3"/>
  <c r="BJ62" i="3"/>
  <c r="BF62" i="3"/>
  <c r="BD62" i="3"/>
  <c r="AP62" i="3"/>
  <c r="AX62" i="3" s="1"/>
  <c r="AO62" i="3"/>
  <c r="AW62" i="3" s="1"/>
  <c r="AK62" i="3"/>
  <c r="AJ62" i="3"/>
  <c r="AH62" i="3"/>
  <c r="AG62" i="3"/>
  <c r="AF62" i="3"/>
  <c r="AE62" i="3"/>
  <c r="AD62" i="3"/>
  <c r="AC62" i="3"/>
  <c r="AB62" i="3"/>
  <c r="Z62" i="3"/>
  <c r="H62" i="3"/>
  <c r="AL62" i="3" s="1"/>
  <c r="BJ59" i="3"/>
  <c r="BI59" i="3"/>
  <c r="AC59" i="3" s="1"/>
  <c r="BF59" i="3"/>
  <c r="BD59" i="3"/>
  <c r="AX59" i="3"/>
  <c r="AP59" i="3"/>
  <c r="AO59" i="3"/>
  <c r="AW59" i="3" s="1"/>
  <c r="AL59" i="3"/>
  <c r="AK59" i="3"/>
  <c r="AJ59" i="3"/>
  <c r="AH59" i="3"/>
  <c r="AG59" i="3"/>
  <c r="AF59" i="3"/>
  <c r="AE59" i="3"/>
  <c r="AD59" i="3"/>
  <c r="Z59" i="3"/>
  <c r="H59" i="3"/>
  <c r="BJ55" i="3"/>
  <c r="BI55" i="3"/>
  <c r="AC55" i="3" s="1"/>
  <c r="BH55" i="3"/>
  <c r="AB55" i="3" s="1"/>
  <c r="BF55" i="3"/>
  <c r="BD55" i="3"/>
  <c r="BC55" i="3"/>
  <c r="AX55" i="3"/>
  <c r="AW55" i="3"/>
  <c r="AV55" i="3" s="1"/>
  <c r="AP55" i="3"/>
  <c r="AO55" i="3"/>
  <c r="AL55" i="3"/>
  <c r="AK55" i="3"/>
  <c r="AJ55" i="3"/>
  <c r="AH55" i="3"/>
  <c r="AG55" i="3"/>
  <c r="AF55" i="3"/>
  <c r="AE55" i="3"/>
  <c r="AD55" i="3"/>
  <c r="Z55" i="3"/>
  <c r="H55" i="3"/>
  <c r="BJ52" i="3"/>
  <c r="BI52" i="3"/>
  <c r="AC52" i="3" s="1"/>
  <c r="BH52" i="3"/>
  <c r="AB52" i="3" s="1"/>
  <c r="BF52" i="3"/>
  <c r="BD52" i="3"/>
  <c r="BC52" i="3"/>
  <c r="AX52" i="3"/>
  <c r="AV52" i="3" s="1"/>
  <c r="AW52" i="3"/>
  <c r="AP52" i="3"/>
  <c r="AO52" i="3"/>
  <c r="AL52" i="3"/>
  <c r="AK52" i="3"/>
  <c r="AJ52" i="3"/>
  <c r="AH52" i="3"/>
  <c r="AG52" i="3"/>
  <c r="AF52" i="3"/>
  <c r="AE52" i="3"/>
  <c r="AD52" i="3"/>
  <c r="Z52" i="3"/>
  <c r="H52" i="3"/>
  <c r="BJ50" i="3"/>
  <c r="BI50" i="3"/>
  <c r="AC50" i="3" s="1"/>
  <c r="BH50" i="3"/>
  <c r="AB50" i="3" s="1"/>
  <c r="BF50" i="3"/>
  <c r="BD50" i="3"/>
  <c r="BC50" i="3"/>
  <c r="AX50" i="3"/>
  <c r="AW50" i="3"/>
  <c r="AV50" i="3" s="1"/>
  <c r="AP50" i="3"/>
  <c r="AO50" i="3"/>
  <c r="AK50" i="3"/>
  <c r="AT47" i="3" s="1"/>
  <c r="AJ50" i="3"/>
  <c r="AS47" i="3" s="1"/>
  <c r="AH50" i="3"/>
  <c r="AG50" i="3"/>
  <c r="AF50" i="3"/>
  <c r="AE50" i="3"/>
  <c r="AD50" i="3"/>
  <c r="Z50" i="3"/>
  <c r="H50" i="3"/>
  <c r="AL50" i="3" s="1"/>
  <c r="BJ48" i="3"/>
  <c r="BH48" i="3"/>
  <c r="AB48" i="3" s="1"/>
  <c r="BF48" i="3"/>
  <c r="BD48" i="3"/>
  <c r="BC48" i="3"/>
  <c r="AX48" i="3"/>
  <c r="AW48" i="3"/>
  <c r="AV48" i="3" s="1"/>
  <c r="AP48" i="3"/>
  <c r="BI48" i="3" s="1"/>
  <c r="AC48" i="3" s="1"/>
  <c r="AO48" i="3"/>
  <c r="AK48" i="3"/>
  <c r="AJ48" i="3"/>
  <c r="AH48" i="3"/>
  <c r="AG48" i="3"/>
  <c r="AF48" i="3"/>
  <c r="AE48" i="3"/>
  <c r="AD48" i="3"/>
  <c r="Z48" i="3"/>
  <c r="H48" i="3"/>
  <c r="AL48" i="3" s="1"/>
  <c r="BJ46" i="3"/>
  <c r="BI46" i="3"/>
  <c r="AC46" i="3" s="1"/>
  <c r="BH46" i="3"/>
  <c r="AB46" i="3" s="1"/>
  <c r="BF46" i="3"/>
  <c r="BD46" i="3"/>
  <c r="BC46" i="3"/>
  <c r="AX46" i="3"/>
  <c r="AW46" i="3"/>
  <c r="AV46" i="3" s="1"/>
  <c r="AP46" i="3"/>
  <c r="AO46" i="3"/>
  <c r="AL46" i="3"/>
  <c r="AU42" i="3" s="1"/>
  <c r="AK46" i="3"/>
  <c r="AJ46" i="3"/>
  <c r="AH46" i="3"/>
  <c r="AG46" i="3"/>
  <c r="AF46" i="3"/>
  <c r="AE46" i="3"/>
  <c r="AD46" i="3"/>
  <c r="Z46" i="3"/>
  <c r="H46" i="3"/>
  <c r="BJ43" i="3"/>
  <c r="BI43" i="3"/>
  <c r="AC43" i="3" s="1"/>
  <c r="BH43" i="3"/>
  <c r="AB43" i="3" s="1"/>
  <c r="BF43" i="3"/>
  <c r="BD43" i="3"/>
  <c r="BC43" i="3"/>
  <c r="AX43" i="3"/>
  <c r="AV43" i="3" s="1"/>
  <c r="AW43" i="3"/>
  <c r="AP43" i="3"/>
  <c r="AO43" i="3"/>
  <c r="AL43" i="3"/>
  <c r="AK43" i="3"/>
  <c r="AT42" i="3" s="1"/>
  <c r="AJ43" i="3"/>
  <c r="AS42" i="3" s="1"/>
  <c r="AH43" i="3"/>
  <c r="AG43" i="3"/>
  <c r="AF43" i="3"/>
  <c r="AE43" i="3"/>
  <c r="AD43" i="3"/>
  <c r="Z43" i="3"/>
  <c r="H43" i="3"/>
  <c r="H42" i="3"/>
  <c r="BJ39" i="3"/>
  <c r="BF39" i="3"/>
  <c r="BD39" i="3"/>
  <c r="AP39" i="3"/>
  <c r="AX39" i="3" s="1"/>
  <c r="AO39" i="3"/>
  <c r="AW39" i="3" s="1"/>
  <c r="AK39" i="3"/>
  <c r="AJ39" i="3"/>
  <c r="AH39" i="3"/>
  <c r="AE39" i="3"/>
  <c r="AD39" i="3"/>
  <c r="AC39" i="3"/>
  <c r="AB39" i="3"/>
  <c r="Z39" i="3"/>
  <c r="H39" i="3"/>
  <c r="AL39" i="3" s="1"/>
  <c r="BJ36" i="3"/>
  <c r="Z36" i="3" s="1"/>
  <c r="BI36" i="3"/>
  <c r="BF36" i="3"/>
  <c r="BD36" i="3"/>
  <c r="AX36" i="3"/>
  <c r="AP36" i="3"/>
  <c r="AO36" i="3"/>
  <c r="AW36" i="3" s="1"/>
  <c r="AL36" i="3"/>
  <c r="AK36" i="3"/>
  <c r="AJ36" i="3"/>
  <c r="AH36" i="3"/>
  <c r="AG36" i="3"/>
  <c r="AF36" i="3"/>
  <c r="AE36" i="3"/>
  <c r="AD36" i="3"/>
  <c r="AC36" i="3"/>
  <c r="AB36" i="3"/>
  <c r="H36" i="3"/>
  <c r="BJ34" i="3"/>
  <c r="BI34" i="3"/>
  <c r="AC34" i="3" s="1"/>
  <c r="BH34" i="3"/>
  <c r="AB34" i="3" s="1"/>
  <c r="BF34" i="3"/>
  <c r="BD34" i="3"/>
  <c r="BC34" i="3"/>
  <c r="AX34" i="3"/>
  <c r="AW34" i="3"/>
  <c r="AV34" i="3" s="1"/>
  <c r="AP34" i="3"/>
  <c r="AO34" i="3"/>
  <c r="AL34" i="3"/>
  <c r="AK34" i="3"/>
  <c r="AJ34" i="3"/>
  <c r="AH34" i="3"/>
  <c r="AG34" i="3"/>
  <c r="AF34" i="3"/>
  <c r="AE34" i="3"/>
  <c r="AD34" i="3"/>
  <c r="Z34" i="3"/>
  <c r="H34" i="3"/>
  <c r="BJ33" i="3"/>
  <c r="BI33" i="3"/>
  <c r="AC33" i="3" s="1"/>
  <c r="BH33" i="3"/>
  <c r="AB33" i="3" s="1"/>
  <c r="BF33" i="3"/>
  <c r="BD33" i="3"/>
  <c r="BC33" i="3"/>
  <c r="AX33" i="3"/>
  <c r="AV33" i="3" s="1"/>
  <c r="AW33" i="3"/>
  <c r="AP33" i="3"/>
  <c r="AO33" i="3"/>
  <c r="AL33" i="3"/>
  <c r="AK33" i="3"/>
  <c r="C28" i="1" s="1"/>
  <c r="F28" i="1" s="1"/>
  <c r="AJ33" i="3"/>
  <c r="AH33" i="3"/>
  <c r="AG33" i="3"/>
  <c r="AF33" i="3"/>
  <c r="AE33" i="3"/>
  <c r="AD33" i="3"/>
  <c r="Z33" i="3"/>
  <c r="H33" i="3"/>
  <c r="BJ29" i="3"/>
  <c r="BI29" i="3"/>
  <c r="AC29" i="3" s="1"/>
  <c r="BH29" i="3"/>
  <c r="AB29" i="3" s="1"/>
  <c r="BF29" i="3"/>
  <c r="BD29" i="3"/>
  <c r="BC29" i="3"/>
  <c r="AX29" i="3"/>
  <c r="AW29" i="3"/>
  <c r="AV29" i="3" s="1"/>
  <c r="AP29" i="3"/>
  <c r="AO29" i="3"/>
  <c r="AK29" i="3"/>
  <c r="AJ29" i="3"/>
  <c r="AS13" i="3" s="1"/>
  <c r="AH29" i="3"/>
  <c r="AG29" i="3"/>
  <c r="AF29" i="3"/>
  <c r="AE29" i="3"/>
  <c r="AD29" i="3"/>
  <c r="Z29" i="3"/>
  <c r="H29" i="3"/>
  <c r="AL29" i="3" s="1"/>
  <c r="BJ24" i="3"/>
  <c r="BH24" i="3"/>
  <c r="AB24" i="3" s="1"/>
  <c r="BF24" i="3"/>
  <c r="BD24" i="3"/>
  <c r="BC24" i="3"/>
  <c r="AX24" i="3"/>
  <c r="AW24" i="3"/>
  <c r="AV24" i="3" s="1"/>
  <c r="AP24" i="3"/>
  <c r="BI24" i="3" s="1"/>
  <c r="AC24" i="3" s="1"/>
  <c r="AO24" i="3"/>
  <c r="AK24" i="3"/>
  <c r="AJ24" i="3"/>
  <c r="AH24" i="3"/>
  <c r="C20" i="1" s="1"/>
  <c r="AG24" i="3"/>
  <c r="AF24" i="3"/>
  <c r="AE24" i="3"/>
  <c r="AD24" i="3"/>
  <c r="Z24" i="3"/>
  <c r="H24" i="3"/>
  <c r="AL24" i="3" s="1"/>
  <c r="BJ21" i="3"/>
  <c r="BF21" i="3"/>
  <c r="BD21" i="3"/>
  <c r="BC21" i="3"/>
  <c r="AX21" i="3"/>
  <c r="AW21" i="3"/>
  <c r="AV21" i="3" s="1"/>
  <c r="AP21" i="3"/>
  <c r="BI21" i="3" s="1"/>
  <c r="AC21" i="3" s="1"/>
  <c r="AO21" i="3"/>
  <c r="BH21" i="3" s="1"/>
  <c r="AB21" i="3" s="1"/>
  <c r="AL21" i="3"/>
  <c r="AK21" i="3"/>
  <c r="AJ21" i="3"/>
  <c r="AH21" i="3"/>
  <c r="AG21" i="3"/>
  <c r="AF21" i="3"/>
  <c r="AE21" i="3"/>
  <c r="AD21" i="3"/>
  <c r="Z21" i="3"/>
  <c r="H21" i="3"/>
  <c r="BJ18" i="3"/>
  <c r="BF18" i="3"/>
  <c r="BD18" i="3"/>
  <c r="BC18" i="3"/>
  <c r="AX18" i="3"/>
  <c r="AW18" i="3"/>
  <c r="AV18" i="3" s="1"/>
  <c r="AP18" i="3"/>
  <c r="BI18" i="3" s="1"/>
  <c r="AC18" i="3" s="1"/>
  <c r="AO18" i="3"/>
  <c r="BH18" i="3" s="1"/>
  <c r="AB18" i="3" s="1"/>
  <c r="AK18" i="3"/>
  <c r="AT13" i="3" s="1"/>
  <c r="AJ18" i="3"/>
  <c r="AH18" i="3"/>
  <c r="AG18" i="3"/>
  <c r="AF18" i="3"/>
  <c r="AE18" i="3"/>
  <c r="AD18" i="3"/>
  <c r="Z18" i="3"/>
  <c r="H18" i="3"/>
  <c r="AL18" i="3" s="1"/>
  <c r="BJ14" i="3"/>
  <c r="BF14" i="3"/>
  <c r="BD14" i="3"/>
  <c r="AX14" i="3"/>
  <c r="BC14" i="3" s="1"/>
  <c r="AW14" i="3"/>
  <c r="AV14" i="3" s="1"/>
  <c r="AP14" i="3"/>
  <c r="BI14" i="3" s="1"/>
  <c r="AC14" i="3" s="1"/>
  <c r="AO14" i="3"/>
  <c r="BH14" i="3" s="1"/>
  <c r="AB14" i="3" s="1"/>
  <c r="AK14" i="3"/>
  <c r="AJ14" i="3"/>
  <c r="AH14" i="3"/>
  <c r="AG14" i="3"/>
  <c r="AF14" i="3"/>
  <c r="AE14" i="3"/>
  <c r="C17" i="1" s="1"/>
  <c r="AD14" i="3"/>
  <c r="C16" i="1" s="1"/>
  <c r="Z14" i="3"/>
  <c r="C21" i="1" s="1"/>
  <c r="H14" i="3"/>
  <c r="H13" i="3" s="1"/>
  <c r="AU1" i="3"/>
  <c r="AT1" i="3"/>
  <c r="AS1" i="3"/>
  <c r="F44" i="2"/>
  <c r="I44" i="2" s="1"/>
  <c r="F43" i="2"/>
  <c r="I43" i="2" s="1"/>
  <c r="F42" i="2"/>
  <c r="I42" i="2" s="1"/>
  <c r="F41" i="2"/>
  <c r="I41" i="2" s="1"/>
  <c r="F40" i="2"/>
  <c r="I40" i="2" s="1"/>
  <c r="F39" i="2"/>
  <c r="I39" i="2" s="1"/>
  <c r="F38" i="2"/>
  <c r="I38" i="2" s="1"/>
  <c r="F36" i="2"/>
  <c r="I36" i="2" s="1"/>
  <c r="I26" i="2"/>
  <c r="I19" i="1" s="1"/>
  <c r="I25" i="2"/>
  <c r="I24" i="2"/>
  <c r="I23" i="2"/>
  <c r="I16" i="1" s="1"/>
  <c r="I22" i="2"/>
  <c r="I15" i="1" s="1"/>
  <c r="I21" i="2"/>
  <c r="I14" i="1" s="1"/>
  <c r="I17" i="2"/>
  <c r="I18" i="2" s="1"/>
  <c r="I16" i="2"/>
  <c r="I15" i="2"/>
  <c r="I10" i="2"/>
  <c r="F10" i="2"/>
  <c r="C10" i="2"/>
  <c r="F8" i="2"/>
  <c r="C8" i="2"/>
  <c r="F6" i="2"/>
  <c r="C6" i="2"/>
  <c r="F4" i="2"/>
  <c r="C4" i="2"/>
  <c r="F2" i="2"/>
  <c r="C2" i="2"/>
  <c r="I18" i="1"/>
  <c r="I17" i="1"/>
  <c r="F16" i="1"/>
  <c r="F15" i="1"/>
  <c r="F14" i="1"/>
  <c r="F22" i="1" s="1"/>
  <c r="I10" i="1"/>
  <c r="F10" i="1"/>
  <c r="C10" i="1"/>
  <c r="F8" i="1"/>
  <c r="C8" i="1"/>
  <c r="F6" i="1"/>
  <c r="C6" i="1"/>
  <c r="F4" i="1"/>
  <c r="C4" i="1"/>
  <c r="F2" i="1"/>
  <c r="C2" i="1"/>
  <c r="BC85" i="3" l="1"/>
  <c r="AV85" i="3"/>
  <c r="AU47" i="3"/>
  <c r="I45" i="2"/>
  <c r="I24" i="1" s="1"/>
  <c r="AV113" i="3"/>
  <c r="BC113" i="3"/>
  <c r="BC39" i="3"/>
  <c r="AV39" i="3"/>
  <c r="AV59" i="3"/>
  <c r="BC59" i="3"/>
  <c r="AV36" i="3"/>
  <c r="BC36" i="3"/>
  <c r="AV83" i="3"/>
  <c r="BC83" i="3"/>
  <c r="AU118" i="3"/>
  <c r="AV117" i="3"/>
  <c r="BC117" i="3"/>
  <c r="I22" i="1"/>
  <c r="AU68" i="3"/>
  <c r="H106" i="3"/>
  <c r="BC84" i="3"/>
  <c r="AV84" i="3"/>
  <c r="BC62" i="3"/>
  <c r="AV62" i="3"/>
  <c r="AV115" i="3"/>
  <c r="BC115" i="3"/>
  <c r="I27" i="2"/>
  <c r="F29" i="2" s="1"/>
  <c r="H47" i="3"/>
  <c r="H121" i="3" s="1"/>
  <c r="AL96" i="3"/>
  <c r="AU95" i="3" s="1"/>
  <c r="AL14" i="3"/>
  <c r="BH85" i="3"/>
  <c r="AB85" i="3" s="1"/>
  <c r="H77" i="3"/>
  <c r="BH39" i="3"/>
  <c r="AF39" i="3" s="1"/>
  <c r="C18" i="1" s="1"/>
  <c r="BH62" i="3"/>
  <c r="BH84" i="3"/>
  <c r="AB84" i="3" s="1"/>
  <c r="BI85" i="3"/>
  <c r="AC85" i="3" s="1"/>
  <c r="AL99" i="3"/>
  <c r="AU98" i="3" s="1"/>
  <c r="AL108" i="3"/>
  <c r="AU107" i="3" s="1"/>
  <c r="C27" i="1"/>
  <c r="BH36" i="3"/>
  <c r="BI39" i="3"/>
  <c r="AG39" i="3" s="1"/>
  <c r="C19" i="1" s="1"/>
  <c r="BH59" i="3"/>
  <c r="AB59" i="3" s="1"/>
  <c r="C14" i="1" s="1"/>
  <c r="BI62" i="3"/>
  <c r="BH83" i="3"/>
  <c r="AB83" i="3" s="1"/>
  <c r="BI84" i="3"/>
  <c r="AC84" i="3" s="1"/>
  <c r="C15" i="1" s="1"/>
  <c r="BH113" i="3"/>
  <c r="BH115" i="3"/>
  <c r="BH117" i="3"/>
  <c r="AV99" i="3"/>
  <c r="AV108" i="3"/>
  <c r="AV109" i="3"/>
  <c r="AV110" i="3"/>
  <c r="AV111" i="3"/>
  <c r="C22" i="1" l="1"/>
  <c r="C29" i="1"/>
  <c r="F29" i="1" s="1"/>
  <c r="AU13" i="3"/>
  <c r="I28" i="1" l="1"/>
  <c r="I29" i="1" s="1"/>
</calcChain>
</file>

<file path=xl/sharedStrings.xml><?xml version="1.0" encoding="utf-8"?>
<sst xmlns="http://schemas.openxmlformats.org/spreadsheetml/2006/main" count="1043" uniqueCount="369">
  <si>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</si>
  <si>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</si>
  <si>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</si>
  <si>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</si>
  <si>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</si>
  <si>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</si>
  <si>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</si>
  <si>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</si>
  <si>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</si>
  <si>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</si>
  <si>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</si>
  <si>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</si>
  <si>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</si>
  <si>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</si>
  <si>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</si>
  <si>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</si>
  <si>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</si>
  <si>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</si>
  <si>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</si>
  <si>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</si>
  <si>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</si>
  <si>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</si>
  <si>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</si>
  <si>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</si>
  <si>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</si>
  <si>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</si>
  <si>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</si>
  <si>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</si>
  <si>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</si>
  <si>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</si>
  <si>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</si>
  <si>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</si>
  <si>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</si>
  <si>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</si>
  <si>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</si>
  <si>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</si>
  <si>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</si>
  <si>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</si>
  <si>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</si>
  <si>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</si>
  <si>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</si>
  <si>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</si>
  <si>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</si>
  <si>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</si>
  <si>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</si>
  <si>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</si>
  <si>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</si>
  <si>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</si>
  <si>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</si>
  <si>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</si>
  <si>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</si>
  <si>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</si>
  <si>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</si>
  <si>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</si>
  <si>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</si>
  <si>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</si>
  <si>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</si>
  <si>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</si>
  <si>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</si>
  <si>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</si>
  <si>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</si>
  <si>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</si>
  <si>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</si>
  <si>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</si>
  <si>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</si>
  <si>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</si>
  <si>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</si>
  <si>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</si>
  <si>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</si>
  <si>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</si>
  <si>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</si>
  <si>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</si>
  <si>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</si>
  <si>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</si>
  <si>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</si>
  <si>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</si>
  <si>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Slepý stavební rozpočet</t>
  </si>
  <si>
    <t>ul. Potocká</t>
  </si>
  <si>
    <t>Doba výstavby:</t>
  </si>
  <si>
    <t xml:space="preserve"> </t>
  </si>
  <si>
    <t> </t>
  </si>
  <si>
    <t>Odvodnění vývěru vody</t>
  </si>
  <si>
    <t>Brno - Kohoutovice</t>
  </si>
  <si>
    <t>Zpracováno dne:</t>
  </si>
  <si>
    <t>11.02.2026</t>
  </si>
  <si>
    <t>Ing. Jan Váňa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</si>
  <si>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</si>
  <si>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</si>
  <si>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</si>
  <si>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</si>
  <si>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</si>
  <si>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</si>
  <si>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</si>
  <si>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</si>
  <si>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</si>
  <si>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</si>
  <si>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</si>
  <si>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</si>
  <si>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</si>
  <si>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</si>
  <si>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</si>
  <si>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</si>
  <si>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</si>
  <si>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</si>
  <si>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</si>
  <si>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</si>
  <si>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</si>
  <si>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</si>
  <si>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</si>
  <si>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</si>
  <si>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</si>
  <si>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</si>
  <si>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</si>
  <si>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Stavební opravy odvodňovacího kanálu</t>
  </si>
  <si>
    <t>13</t>
  </si>
  <si>
    <t>Hloubené vykopávky</t>
  </si>
  <si>
    <t>SO1</t>
  </si>
  <si>
    <t>1</t>
  </si>
  <si>
    <t>132201210R00</t>
  </si>
  <si>
    <t>Hloubení rýh š.do 200 cm hor.3 do 50 m3,STROJNĚ</t>
  </si>
  <si>
    <t>m3</t>
  </si>
  <si>
    <t>RTS II / 2025</t>
  </si>
  <si>
    <t>13_</t>
  </si>
  <si>
    <t>SO1_1_</t>
  </si>
  <si>
    <t>SO1_</t>
  </si>
  <si>
    <t>P</t>
  </si>
  <si>
    <t>(42,2-1,4)*1*0,43</t>
  </si>
  <si>
    <t>rýha pro žlab</t>
  </si>
  <si>
    <t>1,4*1,8*(306,29-304,08)</t>
  </si>
  <si>
    <t>rýha pro vtokovou šachtu</t>
  </si>
  <si>
    <t>Výkop pro přípojku kanalizace je obsažen v položce "kanalizace".</t>
  </si>
  <si>
    <t>2</t>
  </si>
  <si>
    <t>130001101R00</t>
  </si>
  <si>
    <t>Příplatek za ztížené hloubení v blízkosti vedení</t>
  </si>
  <si>
    <t>3</t>
  </si>
  <si>
    <t>215901101RT5</t>
  </si>
  <si>
    <t>Zhutnění podloží</t>
  </si>
  <si>
    <t>m2</t>
  </si>
  <si>
    <t>(42,2-1,4)*1</t>
  </si>
  <si>
    <t>1,4*1,8</t>
  </si>
  <si>
    <t>4</t>
  </si>
  <si>
    <t>174101102R00</t>
  </si>
  <si>
    <t>Zásyp ruční se zhutněním - zpětný zásyp částí vykopané zeminy</t>
  </si>
  <si>
    <t>-1,4*1,8*0,2</t>
  </si>
  <si>
    <t>odpočet podkl. bet.+ štp</t>
  </si>
  <si>
    <t>-1,0*0,6*1,79</t>
  </si>
  <si>
    <t>odpočet obet. přípojky</t>
  </si>
  <si>
    <t>-3,14*0,3*0,3*(306,29-304,28)</t>
  </si>
  <si>
    <t>odpočet objemu šachty</t>
  </si>
  <si>
    <t>5</t>
  </si>
  <si>
    <t>167101101R00</t>
  </si>
  <si>
    <t>Nakládání výkopku z hor. 1 ÷ 4 v množství do 100 m3</t>
  </si>
  <si>
    <t>23,11</t>
  </si>
  <si>
    <t>množství výkopku</t>
  </si>
  <si>
    <t>-3,42</t>
  </si>
  <si>
    <t>odpočet zpětného zásypu</t>
  </si>
  <si>
    <t>19,69*0,22</t>
  </si>
  <si>
    <t>nakypření</t>
  </si>
  <si>
    <t>6</t>
  </si>
  <si>
    <t>162301102R00</t>
  </si>
  <si>
    <t>Vodorovné přemístění výkopku z hor.1-4 do 1000 m</t>
  </si>
  <si>
    <t>7</t>
  </si>
  <si>
    <t>162701109R00</t>
  </si>
  <si>
    <t>Příplatek k vod. přemístění hor.1-4 za další 1 km</t>
  </si>
  <si>
    <t>24,02*20</t>
  </si>
  <si>
    <t>8</t>
  </si>
  <si>
    <t>979999974R00</t>
  </si>
  <si>
    <t>Poplatek za uložení, zemina a kamení s příměsí 5 % (cihla, beton), (skup.170504)</t>
  </si>
  <si>
    <t>t</t>
  </si>
  <si>
    <t>24,02*1,5</t>
  </si>
  <si>
    <t>0,23*6*1,5</t>
  </si>
  <si>
    <t>přebytek zeminy z kanal. přípojky</t>
  </si>
  <si>
    <t>9</t>
  </si>
  <si>
    <t>460620013RX1</t>
  </si>
  <si>
    <t>Úprava terénu v přírodní hornině 3 - opravy podél nového žlabu</t>
  </si>
  <si>
    <t>ruční vyrovnání a zhutnění cca 1 m od výkopů</t>
  </si>
  <si>
    <t>44+2+6*3</t>
  </si>
  <si>
    <t>15</t>
  </si>
  <si>
    <t>Roubení</t>
  </si>
  <si>
    <t>10</t>
  </si>
  <si>
    <t>151101102R00</t>
  </si>
  <si>
    <t>Pažení a rozepření stěn rýh - příložné - hl.do 4 m</t>
  </si>
  <si>
    <t>15_</t>
  </si>
  <si>
    <t>(1,4*2+1,8)*(306,29-304,08)</t>
  </si>
  <si>
    <t>Pažení pro přípojku kanalizace je obsaženo v položce "kanalizace".</t>
  </si>
  <si>
    <t>11</t>
  </si>
  <si>
    <t>151101112R00</t>
  </si>
  <si>
    <t>Odstranění pažení stěn rýh - příložné - hl. do 4 m</t>
  </si>
  <si>
    <t>59</t>
  </si>
  <si>
    <t>Kryty pozemních komunikací, letišť a ploch dlážděných (předlažby)</t>
  </si>
  <si>
    <t>12</t>
  </si>
  <si>
    <t>918101111RX1</t>
  </si>
  <si>
    <t>Lože pod žlabovky nebo obruby dlažeb z C 25/30</t>
  </si>
  <si>
    <t>59_</t>
  </si>
  <si>
    <t>SO1_5_</t>
  </si>
  <si>
    <t>((37+1,2)*1+4*0,2)*0,21</t>
  </si>
  <si>
    <t>465928121R00</t>
  </si>
  <si>
    <t>Kladení beton. prefabrikovaných žlabů, do 60 kg, spáry MCs</t>
  </si>
  <si>
    <t>kus</t>
  </si>
  <si>
    <t>žlabovky ve specifikaci</t>
  </si>
  <si>
    <t>14</t>
  </si>
  <si>
    <t>59227001R</t>
  </si>
  <si>
    <t>Žlabovka betonová, rozměr 605 x 140 x 330 mm - dodávka</t>
  </si>
  <si>
    <t>M</t>
  </si>
  <si>
    <t>37/0,33</t>
  </si>
  <si>
    <t>;ztratné 3%; 3,3636363</t>
  </si>
  <si>
    <t>917931132RT2</t>
  </si>
  <si>
    <t>Osazení přídlažby,kostka malá 80  x 80 mm,2 řady, do bet. lože C25/30</t>
  </si>
  <si>
    <t>m</t>
  </si>
  <si>
    <t>vč. dodávky kamenných dlažebních kostek</t>
  </si>
  <si>
    <t>4+37*2</t>
  </si>
  <si>
    <t>podél žlabovek + stáv. obrubníků</t>
  </si>
  <si>
    <t>1*3+0,6*2</t>
  </si>
  <si>
    <t>okolo vtokové vpusti</t>
  </si>
  <si>
    <t>16</t>
  </si>
  <si>
    <t>564782111R00</t>
  </si>
  <si>
    <t>Podklad ze štěrku fr. 32-63 mm, prům. tl. 30 cm, vč. vytvarování dle řezu C, jímací jáma</t>
  </si>
  <si>
    <t>vč. zhutnění</t>
  </si>
  <si>
    <t>4*1</t>
  </si>
  <si>
    <t>17</t>
  </si>
  <si>
    <t>998223011R00</t>
  </si>
  <si>
    <t>Přesun hmot, pozemní komunikace, kryt dlážděný</t>
  </si>
  <si>
    <t>63</t>
  </si>
  <si>
    <t>Podlahy a podlahové konstrukce</t>
  </si>
  <si>
    <t>18</t>
  </si>
  <si>
    <t>631310002RX1</t>
  </si>
  <si>
    <t>Mazanina podkladní z betonu C 12/15, tl. 100 mm</t>
  </si>
  <si>
    <t>63_</t>
  </si>
  <si>
    <t>SO1_6_</t>
  </si>
  <si>
    <t>vč.- štěrkopískový podklad tloušťka 100 mm</t>
  </si>
  <si>
    <t>1,4*1,4</t>
  </si>
  <si>
    <t>pod vtokovou šachtou</t>
  </si>
  <si>
    <t>1,2*(5,4-0,4)</t>
  </si>
  <si>
    <t>pod přípojkou kanalizace</t>
  </si>
  <si>
    <t>83</t>
  </si>
  <si>
    <t>Potrubí z trub kameninových</t>
  </si>
  <si>
    <t>19</t>
  </si>
  <si>
    <t>831260016RAD</t>
  </si>
  <si>
    <t>Kanalizace z trub kameninových DN 200, provedení dle PD vč. vzor. řezu - přípojka</t>
  </si>
  <si>
    <t>83_</t>
  </si>
  <si>
    <t>SO1_8_</t>
  </si>
  <si>
    <t>průměrná hloubka do 3,0 m</t>
  </si>
  <si>
    <t>V položce je zakalkulováno: hloubení rýh, pažení a rozepření rýh včetně přepažování, svislé přemístění výkopku, naložení přebytku po zásypu (0,23 m3/m rýhy), odvoz do 6 km a uložení na skládku, lože pod potrubí ze štěrkopísku, dodávka a osazení půlených obrubníků pod potrubí, dodávka a montáž potrubí z trub kameninových světlosti dle popisu, zřízení kanalizační přípojky (1 kus/20 m potrubí), dodávka a montáž kameninových tvarovek odbočných (1 kus/ 20 m potrubí), dodávka a montáž kameninových tvarovek jednoosých (1 kus/ 20 m potrubí), obetonování potrubí betonem prostým C 8/10 včetně bednění, obsyp potrubí prohozenou sypaninou, zásyp rýhy sypaninou, se zhutněním. V položce není kalkulován poplatek za skládku zeminy. Tyto náklady se oceňují individuálně podle místních podmínek. Položka je určena pro kanalizaci z trub kameninových s pryžovým spojem</t>
  </si>
  <si>
    <t>20</t>
  </si>
  <si>
    <t>831260016RX1</t>
  </si>
  <si>
    <t>Kanalizace z trub kam. DN 200 - příplatek za provádění v blízkosti inž. sítí</t>
  </si>
  <si>
    <t>21</t>
  </si>
  <si>
    <t>831260016RX2</t>
  </si>
  <si>
    <t>Napojení přípojky kanalizace do stáv. deš. kan.  DN 1000 BEO - vývrtem, dle PD</t>
  </si>
  <si>
    <t>jádrový vývrt do sedla</t>
  </si>
  <si>
    <t>22</t>
  </si>
  <si>
    <t>998275101R00</t>
  </si>
  <si>
    <t>Přesun hmot, kanalizace kameninové, otevřený výkop</t>
  </si>
  <si>
    <t>23</t>
  </si>
  <si>
    <t>998275115R00</t>
  </si>
  <si>
    <t>Přesun hmot, kanalizace kameninové, příplatek 1 km</t>
  </si>
  <si>
    <t>89</t>
  </si>
  <si>
    <t>Ostatní konstrukce a práce na trubním vedení</t>
  </si>
  <si>
    <t>24</t>
  </si>
  <si>
    <t>899203111RT3</t>
  </si>
  <si>
    <t>Osazení mříží litin. s rámem do 150kg, vč. dod. kalového koše - vtoková šachta dle PD</t>
  </si>
  <si>
    <t>89_</t>
  </si>
  <si>
    <t>vč. dodávky vtokové mříže</t>
  </si>
  <si>
    <t>25</t>
  </si>
  <si>
    <t>894421111R00</t>
  </si>
  <si>
    <t>Osazení betonových dílců šachet do 0,5 t - vtoková šachta</t>
  </si>
  <si>
    <t>26</t>
  </si>
  <si>
    <t>592238743</t>
  </si>
  <si>
    <t>Skruž dešťové vpusti 50/59 SO DN 500/590 x 65 mm s odtokem, dle PD, dodávka</t>
  </si>
  <si>
    <t>27</t>
  </si>
  <si>
    <t>592238741</t>
  </si>
  <si>
    <t>Skruž dešťové vpusti 50/29 SN DN 500/290 x 65 mm, dle PD, dodávka</t>
  </si>
  <si>
    <t>28</t>
  </si>
  <si>
    <t>592238741RX1</t>
  </si>
  <si>
    <t>Skruž dešťové vpusti 50/63 - dno s kalovou prohlubní, dle PD, dodávka</t>
  </si>
  <si>
    <t>29</t>
  </si>
  <si>
    <t>592238741RX2</t>
  </si>
  <si>
    <t>Skruž dešťové vpusti prstenec 390/60, dle PD, dodávka</t>
  </si>
  <si>
    <t>30</t>
  </si>
  <si>
    <t>592238741RX3</t>
  </si>
  <si>
    <t>Skruž dešťové vpusti -prstenec 660/180, dle PD, dodávka</t>
  </si>
  <si>
    <t>90</t>
  </si>
  <si>
    <t>Hodinové zúčtovací sazby (HZS)</t>
  </si>
  <si>
    <t>31</t>
  </si>
  <si>
    <t>909      R00</t>
  </si>
  <si>
    <t>Hzs-nezmeritelne stavebni prace - ostatní nepředvídatelné práce</t>
  </si>
  <si>
    <t>h</t>
  </si>
  <si>
    <t>90_</t>
  </si>
  <si>
    <t>SO1_9_</t>
  </si>
  <si>
    <t>budou účtovány dle skutečnosti</t>
  </si>
  <si>
    <t>91</t>
  </si>
  <si>
    <t>Doplňující konstrukce a práce na pozemních komunikacích a zpevněných plochách</t>
  </si>
  <si>
    <t>32</t>
  </si>
  <si>
    <t>914001111RX1</t>
  </si>
  <si>
    <t>Obkopání stávající svislé doprav.značky se sloupkem z důvodu přesunu</t>
  </si>
  <si>
    <t>91_</t>
  </si>
  <si>
    <t>bez poškození značky - ke zpětnému použití</t>
  </si>
  <si>
    <t>Výkop jamky s odhozem výkopku na vzdálenost do 3 m, betonový základ (s dodávkou betonu), osazení sloupku, dodávka a osazení víčka ke sloupku, osazení svislé dopravní značky</t>
  </si>
  <si>
    <t>33</t>
  </si>
  <si>
    <t>914001111R00</t>
  </si>
  <si>
    <t>Osazení svislé doprav.značky a sloupku, bet.základ</t>
  </si>
  <si>
    <t>97</t>
  </si>
  <si>
    <t>Prorážení otvorů a ostatní bourací práce</t>
  </si>
  <si>
    <t>34</t>
  </si>
  <si>
    <t>976085311R00</t>
  </si>
  <si>
    <t>Vybourání kanal.rámů a poklopů - roštů plochy do 0,6 m2 - stávající u vývěru vody</t>
  </si>
  <si>
    <t>97_</t>
  </si>
  <si>
    <t>35</t>
  </si>
  <si>
    <t>113106121R00</t>
  </si>
  <si>
    <t>Rozebrání dlažeb z bet. zatravňovacích dlaždic na sucho - stáv. dlaždice u vývěru</t>
  </si>
  <si>
    <t>S</t>
  </si>
  <si>
    <t>Přesuny sutí</t>
  </si>
  <si>
    <t>36</t>
  </si>
  <si>
    <t>979094211R00</t>
  </si>
  <si>
    <t>Nakládání nebo překládání vybourané suti</t>
  </si>
  <si>
    <t>S_</t>
  </si>
  <si>
    <t>0,552+0,09</t>
  </si>
  <si>
    <t>37</t>
  </si>
  <si>
    <t>979081111R00</t>
  </si>
  <si>
    <t>Odvoz suti a vybour. hmot na skládku do 1 km</t>
  </si>
  <si>
    <t>38</t>
  </si>
  <si>
    <t>979081121R00</t>
  </si>
  <si>
    <t>Příplatek k odvozu za každý další 1 km</t>
  </si>
  <si>
    <t>0,642*20</t>
  </si>
  <si>
    <t>39</t>
  </si>
  <si>
    <t>979999997R00</t>
  </si>
  <si>
    <t>Poplatek za recyklaci směsi suti betonu, cihel, tašek a keram.výrobků, kusovost do 1600 cm2 (170107)</t>
  </si>
  <si>
    <t>40</t>
  </si>
  <si>
    <t>979951112R00</t>
  </si>
  <si>
    <t>Výkup kovů - železný šrot tl. nad 4 mm</t>
  </si>
  <si>
    <t>VORN</t>
  </si>
  <si>
    <t>01VRN</t>
  </si>
  <si>
    <t>41</t>
  </si>
  <si>
    <t>013002VRN1</t>
  </si>
  <si>
    <t>Projektové práce - pasportizace okolních objektů před zahájením prací - dle TZ</t>
  </si>
  <si>
    <t>Soubor</t>
  </si>
  <si>
    <t>99</t>
  </si>
  <si>
    <t>01VRN_</t>
  </si>
  <si>
    <t>SO1_Â _</t>
  </si>
  <si>
    <t>42</t>
  </si>
  <si>
    <t>013002VRN2</t>
  </si>
  <si>
    <t>Projektové práce - pasportizace okolních objektů po dokončení prací - dle TZ</t>
  </si>
  <si>
    <t>43</t>
  </si>
  <si>
    <t>013002VRN4</t>
  </si>
  <si>
    <t>Projektové práce - dokumentace skuteč. provedení stavby</t>
  </si>
  <si>
    <t>44</t>
  </si>
  <si>
    <t>011002VRN</t>
  </si>
  <si>
    <t>Průzkumy - prověření výskytu chráněných živočichů + vyhotovení zápisu</t>
  </si>
  <si>
    <t>03VRN</t>
  </si>
  <si>
    <t>45</t>
  </si>
  <si>
    <t>030001VRN</t>
  </si>
  <si>
    <t>Zařízení staveniště - zřízení, nájem, demontáž, odvoz</t>
  </si>
  <si>
    <t>03VRN_</t>
  </si>
  <si>
    <t>vč. mobilního WC, mob. oplocení atd.</t>
  </si>
  <si>
    <t>46</t>
  </si>
  <si>
    <t>035002VRN</t>
  </si>
  <si>
    <t>Pronájem zařízení a místa - zvláštní užívání komunikace</t>
  </si>
  <si>
    <t>poplatky a vyřízení</t>
  </si>
  <si>
    <t>47</t>
  </si>
  <si>
    <t>031002VRN</t>
  </si>
  <si>
    <t>Přípravné práce -vytýčení inženýrských sítí</t>
  </si>
  <si>
    <t>06VRN</t>
  </si>
  <si>
    <t>48</t>
  </si>
  <si>
    <t>062002VRN</t>
  </si>
  <si>
    <t>Dopravní vlivy - dopravní značení a omezení po dobu prací</t>
  </si>
  <si>
    <t>06VRN_</t>
  </si>
  <si>
    <t>49</t>
  </si>
  <si>
    <t>065002VRN</t>
  </si>
  <si>
    <t>Mimostaveništní 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</si>
</sst>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sz val="11"/>
      <color rgb="FF000000"/>
      <name val="Arial"/>
      <charset val="1"/>
    </font>
    <font>
      <i/>
      <sz val="10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26" xfId="0" applyNumberFormat="1" applyFont="1" applyBorder="1" applyAlignment="1">
      <alignment horizontal="righ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18" xfId="0" applyNumberFormat="1" applyFont="1" applyFill="1" applyBorder="1" applyAlignment="1">
      <alignment horizontal="right" vertical="center"/>
    </xf>
    <xf numFmtId="0" fontId="9" fillId="0" borderId="40" xfId="0" applyFont="1" applyBorder="1" applyAlignment="1">
      <alignment horizontal="left" vertical="center"/>
    </xf>
    <xf numFmtId="0" fontId="3" fillId="0" borderId="45" xfId="0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4" fontId="2" fillId="0" borderId="49" xfId="0" applyNumberFormat="1" applyFont="1" applyBorder="1" applyAlignment="1">
      <alignment horizontal="right" vertical="center"/>
    </xf>
    <xf numFmtId="0" fontId="2" fillId="0" borderId="49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3" xfId="0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0" borderId="5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3" borderId="60" xfId="0" applyFont="1" applyFill="1" applyBorder="1" applyAlignment="1" applyProtection="1">
      <alignment horizontal="center" vertical="center"/>
      <protection locked="0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0" fillId="0" borderId="63" xfId="0" applyBorder="1"/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64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3" fillId="3" borderId="65" xfId="0" applyFont="1" applyFill="1" applyBorder="1" applyAlignment="1" applyProtection="1">
      <alignment horizontal="center" vertical="center"/>
      <protection locked="0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0" fillId="0" borderId="70" xfId="0" applyBorder="1"/>
    <xf numFmtId="0" fontId="2" fillId="2" borderId="71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0" fontId="2" fillId="4" borderId="40" xfId="0" applyFont="1" applyFill="1" applyBorder="1" applyAlignment="1" applyProtection="1">
      <alignment horizontal="left" vertical="center"/>
      <protection locked="0"/>
    </xf>
    <xf numFmtId="4" fontId="3" fillId="2" borderId="40" xfId="0" applyNumberFormat="1" applyFont="1" applyFill="1" applyBorder="1" applyAlignment="1">
      <alignment horizontal="right" vertical="center"/>
    </xf>
    <xf numFmtId="0" fontId="3" fillId="2" borderId="40" xfId="0" applyFont="1" applyFill="1" applyBorder="1" applyAlignment="1">
      <alignment horizontal="right" vertical="center"/>
    </xf>
    <xf numFmtId="0" fontId="0" fillId="0" borderId="6" xfId="0" applyBorder="1"/>
    <xf numFmtId="0" fontId="2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 applyProtection="1">
      <alignment horizontal="left" vertical="center"/>
      <protection locked="0"/>
    </xf>
    <xf numFmtId="4" fontId="2" fillId="0" borderId="0" xfId="0" applyNumberFormat="1" applyFont="1" applyAlignment="1">
      <alignment horizontal="right" vertical="center"/>
    </xf>
    <xf numFmtId="4" fontId="2" fillId="3" borderId="0" xfId="0" applyNumberFormat="1" applyFont="1" applyFill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0" fontId="10" fillId="0" borderId="5" xfId="0" applyFont="1" applyBorder="1"/>
    <xf numFmtId="0" fontId="10" fillId="0" borderId="0" xfId="0" applyFont="1"/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  <xf numFmtId="0" fontId="10" fillId="3" borderId="0" xfId="0" applyFont="1" applyFill="1" applyProtection="1">
      <protection locked="0"/>
    </xf>
    <xf numFmtId="0" fontId="0" fillId="0" borderId="5" xfId="0" applyBorder="1"/>
    <xf numFmtId="0" fontId="11" fillId="0" borderId="0" xfId="0" applyFont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0" borderId="8" xfId="0" applyFont="1" applyBorder="1" applyAlignment="1">
      <alignment horizontal="right" vertical="center"/>
    </xf>
    <xf numFmtId="0" fontId="0" fillId="0" borderId="9" xfId="0" applyBorder="1"/>
    <xf numFmtId="4" fontId="3" fillId="0" borderId="7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4" fontId="7" fillId="0" borderId="54" xfId="0" applyNumberFormat="1" applyFont="1" applyBorder="1" applyAlignment="1">
      <alignment horizontal="right" vertical="center"/>
    </xf>
    <xf numFmtId="0" fontId="7" fillId="0" borderId="51" xfId="0" applyFont="1" applyBorder="1" applyAlignment="1">
      <alignment horizontal="right" vertical="center"/>
    </xf>
    <xf numFmtId="0" fontId="7" fillId="0" borderId="52" xfId="0" applyFont="1" applyBorder="1" applyAlignment="1">
      <alignment horizontal="right" vertical="center"/>
    </xf>
    <xf numFmtId="0" fontId="2" fillId="0" borderId="55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3" borderId="41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opLeftCell="A19"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</row>
    <row r="2" spans="1:9" x14ac:dyDescent="0.25">
      <c r="A2" s="73" t="s">
        <v>1</v>
      </c>
      <c r="B2" s="74"/>
      <c r="C2" s="82" t="str">
        <f>'Stavební rozpočet'!C2</f>
        <v>ul. Potocká</v>
      </c>
      <c r="D2" s="83"/>
      <c r="E2" s="80" t="s">
        <v>2</v>
      </c>
      <c r="F2" s="80" t="str">
        <f>'Stavební rozpočet'!I2</f>
        <v> </v>
      </c>
      <c r="G2" s="74"/>
      <c r="H2" s="80" t="s">
        <v>3</v>
      </c>
      <c r="I2" s="85" t="s">
        <v>4</v>
      </c>
    </row>
    <row r="3" spans="1:9" ht="15" customHeight="1" x14ac:dyDescent="0.25">
      <c r="A3" s="75"/>
      <c r="B3" s="76"/>
      <c r="C3" s="84"/>
      <c r="D3" s="84"/>
      <c r="E3" s="76"/>
      <c r="F3" s="76"/>
      <c r="G3" s="76"/>
      <c r="H3" s="76"/>
      <c r="I3" s="86"/>
    </row>
    <row r="4" spans="1:9" x14ac:dyDescent="0.25">
      <c r="A4" s="77" t="s">
        <v>5</v>
      </c>
      <c r="B4" s="76"/>
      <c r="C4" s="81" t="str">
        <f>'Stavební rozpočet'!C4</f>
        <v>Odvodnění vývěru vody</v>
      </c>
      <c r="D4" s="76"/>
      <c r="E4" s="81" t="s">
        <v>6</v>
      </c>
      <c r="F4" s="81" t="str">
        <f>'Stavební rozpočet'!I4</f>
        <v> </v>
      </c>
      <c r="G4" s="76"/>
      <c r="H4" s="81" t="s">
        <v>3</v>
      </c>
      <c r="I4" s="86" t="s">
        <v>4</v>
      </c>
    </row>
    <row r="5" spans="1:9" ht="15" customHeight="1" x14ac:dyDescent="0.25">
      <c r="A5" s="75"/>
      <c r="B5" s="76"/>
      <c r="C5" s="76"/>
      <c r="D5" s="76"/>
      <c r="E5" s="76"/>
      <c r="F5" s="76"/>
      <c r="G5" s="76"/>
      <c r="H5" s="76"/>
      <c r="I5" s="86"/>
    </row>
    <row r="6" spans="1:9" x14ac:dyDescent="0.25">
      <c r="A6" s="77" t="s">
        <v>7</v>
      </c>
      <c r="B6" s="76"/>
      <c r="C6" s="81" t="str">
        <f>'Stavební rozpočet'!C6</f>
        <v>Brno - Kohoutovice</v>
      </c>
      <c r="D6" s="76"/>
      <c r="E6" s="81" t="s">
        <v>8</v>
      </c>
      <c r="F6" s="81" t="str">
        <f>'Stavební rozpočet'!I6</f>
        <v> </v>
      </c>
      <c r="G6" s="76"/>
      <c r="H6" s="81" t="s">
        <v>3</v>
      </c>
      <c r="I6" s="86" t="s">
        <v>4</v>
      </c>
    </row>
    <row r="7" spans="1:9" ht="15" customHeight="1" x14ac:dyDescent="0.25">
      <c r="A7" s="75"/>
      <c r="B7" s="76"/>
      <c r="C7" s="76"/>
      <c r="D7" s="76"/>
      <c r="E7" s="76"/>
      <c r="F7" s="76"/>
      <c r="G7" s="76"/>
      <c r="H7" s="76"/>
      <c r="I7" s="86"/>
    </row>
    <row r="8" spans="1:9" x14ac:dyDescent="0.25">
      <c r="A8" s="77" t="s">
        <v>9</v>
      </c>
      <c r="B8" s="76"/>
      <c r="C8" s="81" t="str">
        <f>'Stavební rozpočet'!G4</f>
        <v xml:space="preserve"> </v>
      </c>
      <c r="D8" s="76"/>
      <c r="E8" s="81" t="s">
        <v>10</v>
      </c>
      <c r="F8" s="81" t="str">
        <f>'Stavební rozpočet'!G6</f>
        <v xml:space="preserve"> </v>
      </c>
      <c r="G8" s="76"/>
      <c r="H8" s="76" t="s">
        <v>11</v>
      </c>
      <c r="I8" s="87">
        <v>49</v>
      </c>
    </row>
    <row r="9" spans="1:9" x14ac:dyDescent="0.25">
      <c r="A9" s="75"/>
      <c r="B9" s="76"/>
      <c r="C9" s="76"/>
      <c r="D9" s="76"/>
      <c r="E9" s="76"/>
      <c r="F9" s="76"/>
      <c r="G9" s="76"/>
      <c r="H9" s="76"/>
      <c r="I9" s="86"/>
    </row>
    <row r="10" spans="1:9" x14ac:dyDescent="0.25">
      <c r="A10" s="77" t="s">
        <v>12</v>
      </c>
      <c r="B10" s="76"/>
      <c r="C10" s="81" t="str">
        <f>'Stavební rozpočet'!C8</f>
        <v xml:space="preserve"> </v>
      </c>
      <c r="D10" s="76"/>
      <c r="E10" s="81" t="s">
        <v>13</v>
      </c>
      <c r="F10" s="81" t="str">
        <f>'Stavební rozpočet'!I8</f>
        <v>Ing. Jan Váňa</v>
      </c>
      <c r="G10" s="76"/>
      <c r="H10" s="76" t="s">
        <v>14</v>
      </c>
      <c r="I10" s="88" t="str">
        <f>'Stavební rozpočet'!G8</f>
        <v>11.02.2026</v>
      </c>
    </row>
    <row r="11" spans="1:9" x14ac:dyDescent="0.25">
      <c r="A11" s="78"/>
      <c r="B11" s="79"/>
      <c r="C11" s="79"/>
      <c r="D11" s="79"/>
      <c r="E11" s="79"/>
      <c r="F11" s="79"/>
      <c r="G11" s="79"/>
      <c r="H11" s="79"/>
      <c r="I11" s="89"/>
    </row>
    <row r="12" spans="1:9" ht="23.25" x14ac:dyDescent="0.25">
      <c r="A12" s="90" t="s">
        <v>15</v>
      </c>
      <c r="B12" s="90"/>
      <c r="C12" s="90"/>
      <c r="D12" s="90"/>
      <c r="E12" s="90"/>
      <c r="F12" s="90"/>
      <c r="G12" s="90"/>
      <c r="H12" s="90"/>
      <c r="I12" s="90"/>
    </row>
    <row r="13" spans="1:9" ht="26.25" customHeight="1" x14ac:dyDescent="0.25">
      <c r="A13" s="6" t="s">
        <v>16</v>
      </c>
      <c r="B13" s="91" t="s">
        <v>17</v>
      </c>
      <c r="C13" s="92"/>
      <c r="D13" s="7" t="s">
        <v>18</v>
      </c>
      <c r="E13" s="91" t="s">
        <v>19</v>
      </c>
      <c r="F13" s="92"/>
      <c r="G13" s="7" t="s">
        <v>20</v>
      </c>
      <c r="H13" s="91" t="s">
        <v>21</v>
      </c>
      <c r="I13" s="92"/>
    </row>
    <row r="14" spans="1:9" ht="15.75" x14ac:dyDescent="0.25">
      <c r="A14" s="8" t="s">
        <v>22</v>
      </c>
      <c r="B14" s="9" t="s">
        <v>23</v>
      </c>
      <c r="C14" s="10">
        <f>SUM('Stavební rozpočet'!AB12:AB240)</f>
        <v>0</v>
      </c>
      <c r="D14" s="99" t="s">
        <v>24</v>
      </c>
      <c r="E14" s="100"/>
      <c r="F14" s="10">
        <f>VORN!I15</f>
        <v>0</v>
      </c>
      <c r="G14" s="99" t="s">
        <v>25</v>
      </c>
      <c r="H14" s="100"/>
      <c r="I14" s="11">
        <f>VORN!I21</f>
        <v>0</v>
      </c>
    </row>
    <row r="15" spans="1:9" ht="15.75" x14ac:dyDescent="0.25">
      <c r="A15" s="12" t="s">
        <v>4</v>
      </c>
      <c r="B15" s="9" t="s">
        <v>26</v>
      </c>
      <c r="C15" s="10">
        <f>SUM('Stavební rozpočet'!AC12:AC240)</f>
        <v>0</v>
      </c>
      <c r="D15" s="99" t="s">
        <v>27</v>
      </c>
      <c r="E15" s="100"/>
      <c r="F15" s="10">
        <f>VORN!I16</f>
        <v>0</v>
      </c>
      <c r="G15" s="99" t="s">
        <v>28</v>
      </c>
      <c r="H15" s="100"/>
      <c r="I15" s="11">
        <f>VORN!I22</f>
        <v>0</v>
      </c>
    </row>
    <row r="16" spans="1:9" ht="15.75" x14ac:dyDescent="0.25">
      <c r="A16" s="8" t="s">
        <v>29</v>
      </c>
      <c r="B16" s="9" t="s">
        <v>23</v>
      </c>
      <c r="C16" s="10">
        <f>SUM('Stavební rozpočet'!AD12:AD240)</f>
        <v>0</v>
      </c>
      <c r="D16" s="99" t="s">
        <v>30</v>
      </c>
      <c r="E16" s="100"/>
      <c r="F16" s="10">
        <f>VORN!I17</f>
        <v>0</v>
      </c>
      <c r="G16" s="99" t="s">
        <v>31</v>
      </c>
      <c r="H16" s="100"/>
      <c r="I16" s="11">
        <f>VORN!I23</f>
        <v>0</v>
      </c>
    </row>
    <row r="17" spans="1:9" ht="15.75" x14ac:dyDescent="0.25">
      <c r="A17" s="12" t="s">
        <v>4</v>
      </c>
      <c r="B17" s="9" t="s">
        <v>26</v>
      </c>
      <c r="C17" s="10">
        <f>SUM('Stavební rozpočet'!AE12:AE240)</f>
        <v>0</v>
      </c>
      <c r="D17" s="99" t="s">
        <v>4</v>
      </c>
      <c r="E17" s="100"/>
      <c r="F17" s="11" t="s">
        <v>4</v>
      </c>
      <c r="G17" s="99" t="s">
        <v>32</v>
      </c>
      <c r="H17" s="100"/>
      <c r="I17" s="11">
        <f>VORN!I24</f>
        <v>0</v>
      </c>
    </row>
    <row r="18" spans="1:9" ht="15.75" x14ac:dyDescent="0.25">
      <c r="A18" s="8" t="s">
        <v>33</v>
      </c>
      <c r="B18" s="9" t="s">
        <v>23</v>
      </c>
      <c r="C18" s="10">
        <f>SUM('Stavební rozpočet'!AF12:AF240)</f>
        <v>0</v>
      </c>
      <c r="D18" s="99" t="s">
        <v>4</v>
      </c>
      <c r="E18" s="100"/>
      <c r="F18" s="11" t="s">
        <v>4</v>
      </c>
      <c r="G18" s="99" t="s">
        <v>34</v>
      </c>
      <c r="H18" s="100"/>
      <c r="I18" s="11">
        <f>VORN!I25</f>
        <v>0</v>
      </c>
    </row>
    <row r="19" spans="1:9" ht="15.75" x14ac:dyDescent="0.25">
      <c r="A19" s="12" t="s">
        <v>4</v>
      </c>
      <c r="B19" s="9" t="s">
        <v>26</v>
      </c>
      <c r="C19" s="10">
        <f>SUM('Stavební rozpočet'!AG12:AG240)</f>
        <v>0</v>
      </c>
      <c r="D19" s="99" t="s">
        <v>4</v>
      </c>
      <c r="E19" s="100"/>
      <c r="F19" s="11" t="s">
        <v>4</v>
      </c>
      <c r="G19" s="99" t="s">
        <v>35</v>
      </c>
      <c r="H19" s="100"/>
      <c r="I19" s="11">
        <f>VORN!I26</f>
        <v>0</v>
      </c>
    </row>
    <row r="20" spans="1:9" ht="15.75" x14ac:dyDescent="0.25">
      <c r="A20" s="93" t="s">
        <v>36</v>
      </c>
      <c r="B20" s="94"/>
      <c r="C20" s="10">
        <f>SUM('Stavební rozpočet'!AH12:AH240)</f>
        <v>0</v>
      </c>
      <c r="D20" s="99" t="s">
        <v>4</v>
      </c>
      <c r="E20" s="100"/>
      <c r="F20" s="11" t="s">
        <v>4</v>
      </c>
      <c r="G20" s="99" t="s">
        <v>4</v>
      </c>
      <c r="H20" s="100"/>
      <c r="I20" s="11" t="s">
        <v>4</v>
      </c>
    </row>
    <row r="21" spans="1:9" ht="15.75" x14ac:dyDescent="0.25">
      <c r="A21" s="95" t="s">
        <v>37</v>
      </c>
      <c r="B21" s="96"/>
      <c r="C21" s="13">
        <f>SUM('Stavební rozpočet'!Z12:Z240)</f>
        <v>0</v>
      </c>
      <c r="D21" s="101" t="s">
        <v>4</v>
      </c>
      <c r="E21" s="102"/>
      <c r="F21" s="14" t="s">
        <v>4</v>
      </c>
      <c r="G21" s="101" t="s">
        <v>4</v>
      </c>
      <c r="H21" s="102"/>
      <c r="I21" s="14" t="s">
        <v>4</v>
      </c>
    </row>
    <row r="22" spans="1:9" ht="16.5" customHeight="1" x14ac:dyDescent="0.25">
      <c r="A22" s="97" t="s">
        <v>38</v>
      </c>
      <c r="B22" s="98"/>
      <c r="C22" s="15">
        <f>ROUND(SUM(C14:C21),2)</f>
        <v>0</v>
      </c>
      <c r="D22" s="103" t="s">
        <v>39</v>
      </c>
      <c r="E22" s="98"/>
      <c r="F22" s="15">
        <f>SUM(F14:F21)</f>
        <v>0</v>
      </c>
      <c r="G22" s="103" t="s">
        <v>40</v>
      </c>
      <c r="H22" s="98"/>
      <c r="I22" s="15">
        <f>SUM(I14:I21)</f>
        <v>0</v>
      </c>
    </row>
    <row r="23" spans="1:9" ht="15.75" x14ac:dyDescent="0.25">
      <c r="D23" s="93" t="s">
        <v>41</v>
      </c>
      <c r="E23" s="94"/>
      <c r="F23" s="16">
        <v>0</v>
      </c>
      <c r="G23" s="104" t="s">
        <v>42</v>
      </c>
      <c r="H23" s="94"/>
      <c r="I23" s="10">
        <v>0</v>
      </c>
    </row>
    <row r="24" spans="1:9" ht="15.75" x14ac:dyDescent="0.25">
      <c r="G24" s="93" t="s">
        <v>43</v>
      </c>
      <c r="H24" s="94"/>
      <c r="I24" s="13">
        <f>vorn_sum</f>
        <v>0</v>
      </c>
    </row>
    <row r="25" spans="1:9" ht="15.75" x14ac:dyDescent="0.25">
      <c r="G25" s="93" t="s">
        <v>44</v>
      </c>
      <c r="H25" s="94"/>
      <c r="I25" s="15">
        <v>0</v>
      </c>
    </row>
    <row r="27" spans="1:9" ht="15.75" x14ac:dyDescent="0.25">
      <c r="A27" s="105" t="s">
        <v>45</v>
      </c>
      <c r="B27" s="106"/>
      <c r="C27" s="17">
        <f>ROUND(SUM('Stavební rozpočet'!AJ12:AJ240),2)</f>
        <v>0</v>
      </c>
    </row>
    <row r="28" spans="1:9" ht="15.75" x14ac:dyDescent="0.25">
      <c r="A28" s="107" t="s">
        <v>46</v>
      </c>
      <c r="B28" s="108"/>
      <c r="C28" s="18">
        <f>ROUND(SUM('Stavební rozpočet'!AK12:AK240),2)</f>
        <v>0</v>
      </c>
      <c r="D28" s="109" t="s">
        <v>47</v>
      </c>
      <c r="E28" s="106"/>
      <c r="F28" s="17">
        <f>ROUND(C28*(12/100),2)</f>
        <v>0</v>
      </c>
      <c r="G28" s="109" t="s">
        <v>48</v>
      </c>
      <c r="H28" s="106"/>
      <c r="I28" s="17">
        <f>ROUND(SUM(C27:C29),2)</f>
        <v>0</v>
      </c>
    </row>
    <row r="29" spans="1:9" ht="15.75" x14ac:dyDescent="0.25">
      <c r="A29" s="107" t="s">
        <v>49</v>
      </c>
      <c r="B29" s="108"/>
      <c r="C29" s="18">
        <f>ROUND(SUM('Stavební rozpočet'!AL12:AL240),2)</f>
        <v>0</v>
      </c>
      <c r="D29" s="110" t="s">
        <v>50</v>
      </c>
      <c r="E29" s="108"/>
      <c r="F29" s="18">
        <f>ROUND(C29*(21/100),2)</f>
        <v>0</v>
      </c>
      <c r="G29" s="110" t="s">
        <v>51</v>
      </c>
      <c r="H29" s="108"/>
      <c r="I29" s="18">
        <f>ROUND(SUM(F28:F29)+I28,2)</f>
        <v>0</v>
      </c>
    </row>
    <row r="31" spans="1:9" x14ac:dyDescent="0.25">
      <c r="A31" s="111" t="s">
        <v>52</v>
      </c>
      <c r="B31" s="112"/>
      <c r="C31" s="113"/>
      <c r="D31" s="120" t="s">
        <v>53</v>
      </c>
      <c r="E31" s="112"/>
      <c r="F31" s="113"/>
      <c r="G31" s="120" t="s">
        <v>54</v>
      </c>
      <c r="H31" s="112"/>
      <c r="I31" s="113"/>
    </row>
    <row r="32" spans="1:9" x14ac:dyDescent="0.25">
      <c r="A32" s="114" t="s">
        <v>4</v>
      </c>
      <c r="B32" s="115"/>
      <c r="C32" s="116"/>
      <c r="D32" s="121" t="s">
        <v>4</v>
      </c>
      <c r="E32" s="115"/>
      <c r="F32" s="116"/>
      <c r="G32" s="121" t="s">
        <v>4</v>
      </c>
      <c r="H32" s="115"/>
      <c r="I32" s="116"/>
    </row>
    <row r="33" spans="1:9" x14ac:dyDescent="0.25">
      <c r="A33" s="114" t="s">
        <v>4</v>
      </c>
      <c r="B33" s="115"/>
      <c r="C33" s="116"/>
      <c r="D33" s="121" t="s">
        <v>4</v>
      </c>
      <c r="E33" s="115"/>
      <c r="F33" s="116"/>
      <c r="G33" s="121" t="s">
        <v>4</v>
      </c>
      <c r="H33" s="115"/>
      <c r="I33" s="116"/>
    </row>
    <row r="34" spans="1:9" x14ac:dyDescent="0.25">
      <c r="A34" s="114" t="s">
        <v>4</v>
      </c>
      <c r="B34" s="115"/>
      <c r="C34" s="116"/>
      <c r="D34" s="121" t="s">
        <v>4</v>
      </c>
      <c r="E34" s="115"/>
      <c r="F34" s="116"/>
      <c r="G34" s="121" t="s">
        <v>4</v>
      </c>
      <c r="H34" s="115"/>
      <c r="I34" s="116"/>
    </row>
    <row r="35" spans="1:9" x14ac:dyDescent="0.25">
      <c r="A35" s="117" t="s">
        <v>55</v>
      </c>
      <c r="B35" s="118"/>
      <c r="C35" s="119"/>
      <c r="D35" s="122" t="s">
        <v>55</v>
      </c>
      <c r="E35" s="118"/>
      <c r="F35" s="119"/>
      <c r="G35" s="122" t="s">
        <v>55</v>
      </c>
      <c r="H35" s="118"/>
      <c r="I35" s="119"/>
    </row>
    <row r="36" spans="1:9" x14ac:dyDescent="0.25">
      <c r="A36" s="19" t="s">
        <v>56</v>
      </c>
    </row>
    <row r="37" spans="1:9" ht="12.75" customHeight="1" x14ac:dyDescent="0.25">
      <c r="A37" s="81" t="s">
        <v>4</v>
      </c>
      <c r="B37" s="76"/>
      <c r="C37" s="76"/>
      <c r="D37" s="76"/>
      <c r="E37" s="76"/>
      <c r="F37" s="76"/>
      <c r="G37" s="76"/>
      <c r="H37" s="76"/>
      <c r="I37" s="76"/>
    </row>
  </sheetData>
  <sheetProtection password="CC6F" sheet="1"/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H2:H3"/>
    <mergeCell ref="H4:H5"/>
    <mergeCell ref="H6:H7"/>
    <mergeCell ref="H8:H9"/>
    <mergeCell ref="H10:H11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71" t="s">
        <v>57</v>
      </c>
      <c r="B1" s="72"/>
      <c r="C1" s="72"/>
      <c r="D1" s="72"/>
      <c r="E1" s="72"/>
      <c r="F1" s="72"/>
      <c r="G1" s="72"/>
      <c r="H1" s="72"/>
      <c r="I1" s="72"/>
    </row>
    <row r="2" spans="1:9" x14ac:dyDescent="0.25">
      <c r="A2" s="73" t="s">
        <v>1</v>
      </c>
      <c r="B2" s="74"/>
      <c r="C2" s="82" t="str">
        <f>'Stavební rozpočet'!C2</f>
        <v>ul. Potocká</v>
      </c>
      <c r="D2" s="83"/>
      <c r="E2" s="80" t="s">
        <v>2</v>
      </c>
      <c r="F2" s="80" t="str">
        <f>'Stavební rozpočet'!I2</f>
        <v> </v>
      </c>
      <c r="G2" s="74"/>
      <c r="H2" s="80" t="s">
        <v>3</v>
      </c>
      <c r="I2" s="85" t="s">
        <v>4</v>
      </c>
    </row>
    <row r="3" spans="1:9" ht="15" customHeight="1" x14ac:dyDescent="0.25">
      <c r="A3" s="75"/>
      <c r="B3" s="76"/>
      <c r="C3" s="84"/>
      <c r="D3" s="84"/>
      <c r="E3" s="76"/>
      <c r="F3" s="76"/>
      <c r="G3" s="76"/>
      <c r="H3" s="76"/>
      <c r="I3" s="86"/>
    </row>
    <row r="4" spans="1:9" x14ac:dyDescent="0.25">
      <c r="A4" s="77" t="s">
        <v>5</v>
      </c>
      <c r="B4" s="76"/>
      <c r="C4" s="81" t="str">
        <f>'Stavební rozpočet'!C4</f>
        <v>Odvodnění vývěru vody</v>
      </c>
      <c r="D4" s="76"/>
      <c r="E4" s="81" t="s">
        <v>6</v>
      </c>
      <c r="F4" s="81" t="str">
        <f>'Stavební rozpočet'!I4</f>
        <v> </v>
      </c>
      <c r="G4" s="76"/>
      <c r="H4" s="81" t="s">
        <v>3</v>
      </c>
      <c r="I4" s="86" t="s">
        <v>4</v>
      </c>
    </row>
    <row r="5" spans="1:9" ht="15" customHeight="1" x14ac:dyDescent="0.25">
      <c r="A5" s="75"/>
      <c r="B5" s="76"/>
      <c r="C5" s="76"/>
      <c r="D5" s="76"/>
      <c r="E5" s="76"/>
      <c r="F5" s="76"/>
      <c r="G5" s="76"/>
      <c r="H5" s="76"/>
      <c r="I5" s="86"/>
    </row>
    <row r="6" spans="1:9" x14ac:dyDescent="0.25">
      <c r="A6" s="77" t="s">
        <v>7</v>
      </c>
      <c r="B6" s="76"/>
      <c r="C6" s="81" t="str">
        <f>'Stavební rozpočet'!C6</f>
        <v>Brno - Kohoutovice</v>
      </c>
      <c r="D6" s="76"/>
      <c r="E6" s="81" t="s">
        <v>8</v>
      </c>
      <c r="F6" s="81" t="str">
        <f>'Stavební rozpočet'!I6</f>
        <v> </v>
      </c>
      <c r="G6" s="76"/>
      <c r="H6" s="81" t="s">
        <v>3</v>
      </c>
      <c r="I6" s="86" t="s">
        <v>4</v>
      </c>
    </row>
    <row r="7" spans="1:9" ht="15" customHeight="1" x14ac:dyDescent="0.25">
      <c r="A7" s="75"/>
      <c r="B7" s="76"/>
      <c r="C7" s="76"/>
      <c r="D7" s="76"/>
      <c r="E7" s="76"/>
      <c r="F7" s="76"/>
      <c r="G7" s="76"/>
      <c r="H7" s="76"/>
      <c r="I7" s="86"/>
    </row>
    <row r="8" spans="1:9" x14ac:dyDescent="0.25">
      <c r="A8" s="77" t="s">
        <v>9</v>
      </c>
      <c r="B8" s="76"/>
      <c r="C8" s="81" t="str">
        <f>'Stavební rozpočet'!G4</f>
        <v xml:space="preserve"> </v>
      </c>
      <c r="D8" s="76"/>
      <c r="E8" s="81" t="s">
        <v>10</v>
      </c>
      <c r="F8" s="81" t="str">
        <f>'Stavební rozpočet'!G6</f>
        <v xml:space="preserve"> </v>
      </c>
      <c r="G8" s="76"/>
      <c r="H8" s="76" t="s">
        <v>11</v>
      </c>
      <c r="I8" s="87">
        <v>49</v>
      </c>
    </row>
    <row r="9" spans="1:9" x14ac:dyDescent="0.25">
      <c r="A9" s="75"/>
      <c r="B9" s="76"/>
      <c r="C9" s="76"/>
      <c r="D9" s="76"/>
      <c r="E9" s="76"/>
      <c r="F9" s="76"/>
      <c r="G9" s="76"/>
      <c r="H9" s="76"/>
      <c r="I9" s="86"/>
    </row>
    <row r="10" spans="1:9" x14ac:dyDescent="0.25">
      <c r="A10" s="77" t="s">
        <v>12</v>
      </c>
      <c r="B10" s="76"/>
      <c r="C10" s="81" t="str">
        <f>'Stavební rozpočet'!C8</f>
        <v xml:space="preserve"> </v>
      </c>
      <c r="D10" s="76"/>
      <c r="E10" s="81" t="s">
        <v>13</v>
      </c>
      <c r="F10" s="81" t="str">
        <f>'Stavební rozpočet'!I8</f>
        <v>Ing. Jan Váňa</v>
      </c>
      <c r="G10" s="76"/>
      <c r="H10" s="76" t="s">
        <v>14</v>
      </c>
      <c r="I10" s="88" t="str">
        <f>'Stavební rozpočet'!G8</f>
        <v>11.02.2026</v>
      </c>
    </row>
    <row r="11" spans="1:9" x14ac:dyDescent="0.25">
      <c r="A11" s="78"/>
      <c r="B11" s="79"/>
      <c r="C11" s="79"/>
      <c r="D11" s="79"/>
      <c r="E11" s="79"/>
      <c r="F11" s="79"/>
      <c r="G11" s="79"/>
      <c r="H11" s="79"/>
      <c r="I11" s="89"/>
    </row>
    <row r="13" spans="1:9" ht="15.75" x14ac:dyDescent="0.25">
      <c r="A13" s="123" t="s">
        <v>58</v>
      </c>
      <c r="B13" s="123"/>
      <c r="C13" s="123"/>
      <c r="D13" s="123"/>
      <c r="E13" s="123"/>
    </row>
    <row r="14" spans="1:9" x14ac:dyDescent="0.25">
      <c r="A14" s="124" t="s">
        <v>59</v>
      </c>
      <c r="B14" s="125"/>
      <c r="C14" s="125"/>
      <c r="D14" s="125"/>
      <c r="E14" s="126"/>
      <c r="F14" s="20" t="s">
        <v>60</v>
      </c>
      <c r="G14" s="20" t="s">
        <v>61</v>
      </c>
      <c r="H14" s="20" t="s">
        <v>62</v>
      </c>
      <c r="I14" s="20" t="s">
        <v>60</v>
      </c>
    </row>
    <row r="15" spans="1:9" x14ac:dyDescent="0.25">
      <c r="A15" s="127" t="s">
        <v>24</v>
      </c>
      <c r="B15" s="128"/>
      <c r="C15" s="128"/>
      <c r="D15" s="128"/>
      <c r="E15" s="129"/>
      <c r="F15" s="21">
        <v>0</v>
      </c>
      <c r="G15" s="22" t="s">
        <v>4</v>
      </c>
      <c r="H15" s="22" t="s">
        <v>4</v>
      </c>
      <c r="I15" s="21">
        <f>F15</f>
        <v>0</v>
      </c>
    </row>
    <row r="16" spans="1:9" x14ac:dyDescent="0.25">
      <c r="A16" s="127" t="s">
        <v>27</v>
      </c>
      <c r="B16" s="128"/>
      <c r="C16" s="128"/>
      <c r="D16" s="128"/>
      <c r="E16" s="129"/>
      <c r="F16" s="21">
        <v>0</v>
      </c>
      <c r="G16" s="22" t="s">
        <v>4</v>
      </c>
      <c r="H16" s="22" t="s">
        <v>4</v>
      </c>
      <c r="I16" s="21">
        <f>F16</f>
        <v>0</v>
      </c>
    </row>
    <row r="17" spans="1:9" x14ac:dyDescent="0.25">
      <c r="A17" s="130" t="s">
        <v>30</v>
      </c>
      <c r="B17" s="131"/>
      <c r="C17" s="131"/>
      <c r="D17" s="131"/>
      <c r="E17" s="132"/>
      <c r="F17" s="23">
        <v>0</v>
      </c>
      <c r="G17" s="24" t="s">
        <v>4</v>
      </c>
      <c r="H17" s="24" t="s">
        <v>4</v>
      </c>
      <c r="I17" s="23">
        <f>F17</f>
        <v>0</v>
      </c>
    </row>
    <row r="18" spans="1:9" x14ac:dyDescent="0.25">
      <c r="A18" s="133" t="s">
        <v>63</v>
      </c>
      <c r="B18" s="134"/>
      <c r="C18" s="134"/>
      <c r="D18" s="134"/>
      <c r="E18" s="135"/>
      <c r="F18" s="25" t="s">
        <v>4</v>
      </c>
      <c r="G18" s="26" t="s">
        <v>4</v>
      </c>
      <c r="H18" s="26" t="s">
        <v>4</v>
      </c>
      <c r="I18" s="27">
        <f>SUM(I15:I17)</f>
        <v>0</v>
      </c>
    </row>
    <row r="20" spans="1:9" x14ac:dyDescent="0.25">
      <c r="A20" s="124" t="s">
        <v>21</v>
      </c>
      <c r="B20" s="125"/>
      <c r="C20" s="125"/>
      <c r="D20" s="125"/>
      <c r="E20" s="126"/>
      <c r="F20" s="20" t="s">
        <v>60</v>
      </c>
      <c r="G20" s="20" t="s">
        <v>61</v>
      </c>
      <c r="H20" s="20" t="s">
        <v>62</v>
      </c>
      <c r="I20" s="20" t="s">
        <v>60</v>
      </c>
    </row>
    <row r="21" spans="1:9" x14ac:dyDescent="0.25">
      <c r="A21" s="127" t="s">
        <v>25</v>
      </c>
      <c r="B21" s="128"/>
      <c r="C21" s="128"/>
      <c r="D21" s="128"/>
      <c r="E21" s="129"/>
      <c r="F21" s="21">
        <v>0</v>
      </c>
      <c r="G21" s="22" t="s">
        <v>4</v>
      </c>
      <c r="H21" s="22" t="s">
        <v>4</v>
      </c>
      <c r="I21" s="21">
        <f t="shared" ref="I21:I26" si="0">F21</f>
        <v>0</v>
      </c>
    </row>
    <row r="22" spans="1:9" x14ac:dyDescent="0.25">
      <c r="A22" s="127" t="s">
        <v>28</v>
      </c>
      <c r="B22" s="128"/>
      <c r="C22" s="128"/>
      <c r="D22" s="128"/>
      <c r="E22" s="129"/>
      <c r="F22" s="21">
        <v>0</v>
      </c>
      <c r="G22" s="22" t="s">
        <v>4</v>
      </c>
      <c r="H22" s="22" t="s">
        <v>4</v>
      </c>
      <c r="I22" s="21">
        <f t="shared" si="0"/>
        <v>0</v>
      </c>
    </row>
    <row r="23" spans="1:9" x14ac:dyDescent="0.25">
      <c r="A23" s="127" t="s">
        <v>31</v>
      </c>
      <c r="B23" s="128"/>
      <c r="C23" s="128"/>
      <c r="D23" s="128"/>
      <c r="E23" s="129"/>
      <c r="F23" s="21">
        <v>0</v>
      </c>
      <c r="G23" s="22" t="s">
        <v>4</v>
      </c>
      <c r="H23" s="22" t="s">
        <v>4</v>
      </c>
      <c r="I23" s="21">
        <f t="shared" si="0"/>
        <v>0</v>
      </c>
    </row>
    <row r="24" spans="1:9" x14ac:dyDescent="0.25">
      <c r="A24" s="127" t="s">
        <v>32</v>
      </c>
      <c r="B24" s="128"/>
      <c r="C24" s="128"/>
      <c r="D24" s="128"/>
      <c r="E24" s="129"/>
      <c r="F24" s="21">
        <v>0</v>
      </c>
      <c r="G24" s="22" t="s">
        <v>4</v>
      </c>
      <c r="H24" s="22" t="s">
        <v>4</v>
      </c>
      <c r="I24" s="21">
        <f t="shared" si="0"/>
        <v>0</v>
      </c>
    </row>
    <row r="25" spans="1:9" x14ac:dyDescent="0.25">
      <c r="A25" s="127" t="s">
        <v>34</v>
      </c>
      <c r="B25" s="128"/>
      <c r="C25" s="128"/>
      <c r="D25" s="128"/>
      <c r="E25" s="129"/>
      <c r="F25" s="21">
        <v>0</v>
      </c>
      <c r="G25" s="22" t="s">
        <v>4</v>
      </c>
      <c r="H25" s="22" t="s">
        <v>4</v>
      </c>
      <c r="I25" s="21">
        <f t="shared" si="0"/>
        <v>0</v>
      </c>
    </row>
    <row r="26" spans="1:9" x14ac:dyDescent="0.25">
      <c r="A26" s="130" t="s">
        <v>35</v>
      </c>
      <c r="B26" s="131"/>
      <c r="C26" s="131"/>
      <c r="D26" s="131"/>
      <c r="E26" s="132"/>
      <c r="F26" s="23">
        <v>0</v>
      </c>
      <c r="G26" s="24" t="s">
        <v>4</v>
      </c>
      <c r="H26" s="24" t="s">
        <v>4</v>
      </c>
      <c r="I26" s="23">
        <f t="shared" si="0"/>
        <v>0</v>
      </c>
    </row>
    <row r="27" spans="1:9" x14ac:dyDescent="0.25">
      <c r="A27" s="133" t="s">
        <v>64</v>
      </c>
      <c r="B27" s="134"/>
      <c r="C27" s="134"/>
      <c r="D27" s="134"/>
      <c r="E27" s="135"/>
      <c r="F27" s="25" t="s">
        <v>4</v>
      </c>
      <c r="G27" s="26" t="s">
        <v>4</v>
      </c>
      <c r="H27" s="26" t="s">
        <v>4</v>
      </c>
      <c r="I27" s="27">
        <f>SUM(I21:I26)</f>
        <v>0</v>
      </c>
    </row>
    <row r="29" spans="1:9" ht="15.75" x14ac:dyDescent="0.25">
      <c r="A29" s="136" t="s">
        <v>65</v>
      </c>
      <c r="B29" s="137"/>
      <c r="C29" s="137"/>
      <c r="D29" s="137"/>
      <c r="E29" s="138"/>
      <c r="F29" s="139">
        <f>I18+I27</f>
        <v>0</v>
      </c>
      <c r="G29" s="140"/>
      <c r="H29" s="140"/>
      <c r="I29" s="141"/>
    </row>
    <row r="33" spans="1:9" ht="15.75" x14ac:dyDescent="0.25">
      <c r="A33" s="123" t="s">
        <v>66</v>
      </c>
      <c r="B33" s="123"/>
      <c r="C33" s="123"/>
      <c r="D33" s="123"/>
      <c r="E33" s="123"/>
    </row>
    <row r="34" spans="1:9" x14ac:dyDescent="0.25">
      <c r="A34" s="124" t="s">
        <v>67</v>
      </c>
      <c r="B34" s="125"/>
      <c r="C34" s="125"/>
      <c r="D34" s="125"/>
      <c r="E34" s="126"/>
      <c r="F34" s="20" t="s">
        <v>60</v>
      </c>
      <c r="G34" s="20" t="s">
        <v>61</v>
      </c>
      <c r="H34" s="20" t="s">
        <v>62</v>
      </c>
      <c r="I34" s="20" t="s">
        <v>60</v>
      </c>
    </row>
    <row r="35" spans="1:9" x14ac:dyDescent="0.25">
      <c r="A35" s="127" t="s">
        <v>68</v>
      </c>
      <c r="B35" s="128"/>
      <c r="C35" s="128"/>
      <c r="D35" s="128"/>
      <c r="E35" s="129"/>
      <c r="F35" s="21">
        <f>SUM('Stavební rozpočet'!BM12:BM240)</f>
        <v>0</v>
      </c>
      <c r="G35" s="22" t="s">
        <v>4</v>
      </c>
      <c r="H35" s="22" t="s">
        <v>4</v>
      </c>
      <c r="I35" s="21">
        <f t="shared" ref="I35:I44" si="1">F35</f>
        <v>0</v>
      </c>
    </row>
    <row r="36" spans="1:9" x14ac:dyDescent="0.25">
      <c r="A36" s="127" t="s">
        <v>69</v>
      </c>
      <c r="B36" s="128"/>
      <c r="C36" s="128"/>
      <c r="D36" s="128"/>
      <c r="E36" s="129"/>
      <c r="F36" s="21">
        <f>SUM('Stavební rozpočet'!BN12:BN240)</f>
        <v>0</v>
      </c>
      <c r="G36" s="22" t="s">
        <v>4</v>
      </c>
      <c r="H36" s="22" t="s">
        <v>4</v>
      </c>
      <c r="I36" s="21">
        <f t="shared" si="1"/>
        <v>0</v>
      </c>
    </row>
    <row r="37" spans="1:9" x14ac:dyDescent="0.25">
      <c r="A37" s="127" t="s">
        <v>25</v>
      </c>
      <c r="B37" s="128"/>
      <c r="C37" s="128"/>
      <c r="D37" s="128"/>
      <c r="E37" s="129"/>
      <c r="F37" s="21">
        <f>SUM('Stavební rozpočet'!BO12:BO240)</f>
        <v>0</v>
      </c>
      <c r="G37" s="22" t="s">
        <v>4</v>
      </c>
      <c r="H37" s="22" t="s">
        <v>4</v>
      </c>
      <c r="I37" s="21">
        <f t="shared" si="1"/>
        <v>0</v>
      </c>
    </row>
    <row r="38" spans="1:9" x14ac:dyDescent="0.25">
      <c r="A38" s="127" t="s">
        <v>70</v>
      </c>
      <c r="B38" s="128"/>
      <c r="C38" s="128"/>
      <c r="D38" s="128"/>
      <c r="E38" s="129"/>
      <c r="F38" s="21">
        <f>SUM('Stavební rozpočet'!BP12:BP240)</f>
        <v>0</v>
      </c>
      <c r="G38" s="22" t="s">
        <v>4</v>
      </c>
      <c r="H38" s="22" t="s">
        <v>4</v>
      </c>
      <c r="I38" s="21">
        <f t="shared" si="1"/>
        <v>0</v>
      </c>
    </row>
    <row r="39" spans="1:9" x14ac:dyDescent="0.25">
      <c r="A39" s="127" t="s">
        <v>71</v>
      </c>
      <c r="B39" s="128"/>
      <c r="C39" s="128"/>
      <c r="D39" s="128"/>
      <c r="E39" s="129"/>
      <c r="F39" s="21">
        <f>SUM('Stavební rozpočet'!BQ12:BQ240)</f>
        <v>0</v>
      </c>
      <c r="G39" s="22" t="s">
        <v>4</v>
      </c>
      <c r="H39" s="22" t="s">
        <v>4</v>
      </c>
      <c r="I39" s="21">
        <f t="shared" si="1"/>
        <v>0</v>
      </c>
    </row>
    <row r="40" spans="1:9" x14ac:dyDescent="0.25">
      <c r="A40" s="127" t="s">
        <v>31</v>
      </c>
      <c r="B40" s="128"/>
      <c r="C40" s="128"/>
      <c r="D40" s="128"/>
      <c r="E40" s="129"/>
      <c r="F40" s="21">
        <f>SUM('Stavební rozpočet'!BR12:BR240)</f>
        <v>0</v>
      </c>
      <c r="G40" s="22" t="s">
        <v>4</v>
      </c>
      <c r="H40" s="22" t="s">
        <v>4</v>
      </c>
      <c r="I40" s="21">
        <f t="shared" si="1"/>
        <v>0</v>
      </c>
    </row>
    <row r="41" spans="1:9" x14ac:dyDescent="0.25">
      <c r="A41" s="127" t="s">
        <v>32</v>
      </c>
      <c r="B41" s="128"/>
      <c r="C41" s="128"/>
      <c r="D41" s="128"/>
      <c r="E41" s="129"/>
      <c r="F41" s="21">
        <f>SUM('Stavební rozpočet'!BS12:BS240)</f>
        <v>0</v>
      </c>
      <c r="G41" s="22" t="s">
        <v>4</v>
      </c>
      <c r="H41" s="22" t="s">
        <v>4</v>
      </c>
      <c r="I41" s="21">
        <f t="shared" si="1"/>
        <v>0</v>
      </c>
    </row>
    <row r="42" spans="1:9" x14ac:dyDescent="0.25">
      <c r="A42" s="127" t="s">
        <v>72</v>
      </c>
      <c r="B42" s="128"/>
      <c r="C42" s="128"/>
      <c r="D42" s="128"/>
      <c r="E42" s="129"/>
      <c r="F42" s="21">
        <f>SUM('Stavební rozpočet'!BT12:BT240)</f>
        <v>0</v>
      </c>
      <c r="G42" s="22" t="s">
        <v>4</v>
      </c>
      <c r="H42" s="22" t="s">
        <v>4</v>
      </c>
      <c r="I42" s="21">
        <f t="shared" si="1"/>
        <v>0</v>
      </c>
    </row>
    <row r="43" spans="1:9" x14ac:dyDescent="0.25">
      <c r="A43" s="127" t="s">
        <v>73</v>
      </c>
      <c r="B43" s="128"/>
      <c r="C43" s="128"/>
      <c r="D43" s="128"/>
      <c r="E43" s="129"/>
      <c r="F43" s="21">
        <f>SUM('Stavební rozpočet'!BU12:BU240)</f>
        <v>0</v>
      </c>
      <c r="G43" s="22" t="s">
        <v>4</v>
      </c>
      <c r="H43" s="22" t="s">
        <v>4</v>
      </c>
      <c r="I43" s="21">
        <f t="shared" si="1"/>
        <v>0</v>
      </c>
    </row>
    <row r="44" spans="1:9" x14ac:dyDescent="0.25">
      <c r="A44" s="130" t="s">
        <v>74</v>
      </c>
      <c r="B44" s="131"/>
      <c r="C44" s="131"/>
      <c r="D44" s="131"/>
      <c r="E44" s="132"/>
      <c r="F44" s="23">
        <f>SUM('Stavební rozpočet'!BV12:BV240)</f>
        <v>0</v>
      </c>
      <c r="G44" s="24" t="s">
        <v>4</v>
      </c>
      <c r="H44" s="24" t="s">
        <v>4</v>
      </c>
      <c r="I44" s="23">
        <f t="shared" si="1"/>
        <v>0</v>
      </c>
    </row>
    <row r="45" spans="1:9" x14ac:dyDescent="0.25">
      <c r="A45" s="133" t="s">
        <v>75</v>
      </c>
      <c r="B45" s="134"/>
      <c r="C45" s="134"/>
      <c r="D45" s="134"/>
      <c r="E45" s="135"/>
      <c r="F45" s="25" t="s">
        <v>4</v>
      </c>
      <c r="G45" s="26" t="s">
        <v>4</v>
      </c>
      <c r="H45" s="26" t="s">
        <v>4</v>
      </c>
      <c r="I45" s="27">
        <f>SUM(I35:I44)</f>
        <v>0</v>
      </c>
    </row>
  </sheetData>
  <sheetProtection password="CC6F" sheet="1"/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A10:B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Z123"/>
  <sheetViews>
    <sheetView tabSelected="1" workbookViewId="0">
      <pane ySplit="11" topLeftCell="A105" activePane="bottomLeft" state="frozen"/>
      <selection pane="bottomLeft" activeCell="K107" sqref="K107"/>
    </sheetView>
  </sheetViews>
  <sheetFormatPr defaultColWidth="12.140625" defaultRowHeight="15" customHeight="1" x14ac:dyDescent="0.25"/>
  <cols>
    <col min="1" max="1" width="3.140625" customWidth="1"/>
    <col min="2" max="2" width="17.85546875" customWidth="1"/>
    <col min="3" max="3" width="42.85546875" customWidth="1"/>
    <col min="4" max="4" width="35.7109375" customWidth="1"/>
    <col min="5" max="5" width="6.7109375" customWidth="1"/>
    <col min="6" max="6" width="12.85546875" customWidth="1"/>
    <col min="7" max="7" width="12" customWidth="1"/>
    <col min="8" max="8" width="15.7109375" customWidth="1"/>
    <col min="9" max="9" width="13.4257812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72" t="s">
        <v>76</v>
      </c>
      <c r="B1" s="72"/>
      <c r="C1" s="72"/>
      <c r="D1" s="72"/>
      <c r="E1" s="72"/>
      <c r="F1" s="72"/>
      <c r="G1" s="72"/>
      <c r="H1" s="72"/>
      <c r="I1" s="72"/>
      <c r="J1" s="72"/>
      <c r="AS1" s="28">
        <f>SUM(AJ1:AJ2)</f>
        <v>0</v>
      </c>
      <c r="AT1" s="28">
        <f>SUM(AK1:AK2)</f>
        <v>0</v>
      </c>
      <c r="AU1" s="28">
        <f>SUM(AL1:AL2)</f>
        <v>0</v>
      </c>
    </row>
    <row r="2" spans="1:76" x14ac:dyDescent="0.25">
      <c r="A2" s="73" t="s">
        <v>1</v>
      </c>
      <c r="B2" s="74"/>
      <c r="C2" s="82" t="s">
        <v>77</v>
      </c>
      <c r="D2" s="83"/>
      <c r="E2" s="74" t="s">
        <v>78</v>
      </c>
      <c r="F2" s="74"/>
      <c r="G2" s="144" t="s">
        <v>79</v>
      </c>
      <c r="H2" s="80" t="s">
        <v>2</v>
      </c>
      <c r="I2" s="74" t="s">
        <v>80</v>
      </c>
      <c r="J2" s="85"/>
    </row>
    <row r="3" spans="1:76" x14ac:dyDescent="0.25">
      <c r="A3" s="75"/>
      <c r="B3" s="76"/>
      <c r="C3" s="84"/>
      <c r="D3" s="84"/>
      <c r="E3" s="76"/>
      <c r="F3" s="76"/>
      <c r="G3" s="145"/>
      <c r="H3" s="76"/>
      <c r="I3" s="76"/>
      <c r="J3" s="86"/>
    </row>
    <row r="4" spans="1:76" x14ac:dyDescent="0.25">
      <c r="A4" s="77" t="s">
        <v>5</v>
      </c>
      <c r="B4" s="76"/>
      <c r="C4" s="81" t="s">
        <v>81</v>
      </c>
      <c r="D4" s="76"/>
      <c r="E4" s="76" t="s">
        <v>9</v>
      </c>
      <c r="F4" s="76"/>
      <c r="G4" s="145" t="s">
        <v>79</v>
      </c>
      <c r="H4" s="81" t="s">
        <v>6</v>
      </c>
      <c r="I4" s="76" t="s">
        <v>80</v>
      </c>
      <c r="J4" s="86"/>
    </row>
    <row r="5" spans="1:76" x14ac:dyDescent="0.25">
      <c r="A5" s="75"/>
      <c r="B5" s="76"/>
      <c r="C5" s="76"/>
      <c r="D5" s="76"/>
      <c r="E5" s="76"/>
      <c r="F5" s="76"/>
      <c r="G5" s="145"/>
      <c r="H5" s="76"/>
      <c r="I5" s="76"/>
      <c r="J5" s="86"/>
    </row>
    <row r="6" spans="1:76" x14ac:dyDescent="0.25">
      <c r="A6" s="77" t="s">
        <v>7</v>
      </c>
      <c r="B6" s="76"/>
      <c r="C6" s="81" t="s">
        <v>82</v>
      </c>
      <c r="D6" s="76"/>
      <c r="E6" s="76" t="s">
        <v>10</v>
      </c>
      <c r="F6" s="76"/>
      <c r="G6" s="145" t="s">
        <v>79</v>
      </c>
      <c r="H6" s="81" t="s">
        <v>8</v>
      </c>
      <c r="I6" s="145" t="s">
        <v>80</v>
      </c>
      <c r="J6" s="147"/>
    </row>
    <row r="7" spans="1:76" x14ac:dyDescent="0.25">
      <c r="A7" s="75"/>
      <c r="B7" s="76"/>
      <c r="C7" s="76"/>
      <c r="D7" s="76"/>
      <c r="E7" s="76"/>
      <c r="F7" s="76"/>
      <c r="G7" s="145"/>
      <c r="H7" s="76"/>
      <c r="I7" s="145"/>
      <c r="J7" s="147"/>
    </row>
    <row r="8" spans="1:76" x14ac:dyDescent="0.25">
      <c r="A8" s="77" t="s">
        <v>12</v>
      </c>
      <c r="B8" s="76"/>
      <c r="C8" s="81" t="s">
        <v>79</v>
      </c>
      <c r="D8" s="76"/>
      <c r="E8" s="76" t="s">
        <v>83</v>
      </c>
      <c r="F8" s="76"/>
      <c r="G8" s="145" t="s">
        <v>84</v>
      </c>
      <c r="H8" s="81" t="s">
        <v>13</v>
      </c>
      <c r="I8" s="148" t="s">
        <v>85</v>
      </c>
      <c r="J8" s="147"/>
    </row>
    <row r="9" spans="1:76" x14ac:dyDescent="0.25">
      <c r="A9" s="142"/>
      <c r="B9" s="143"/>
      <c r="C9" s="143"/>
      <c r="D9" s="143"/>
      <c r="E9" s="143"/>
      <c r="F9" s="143"/>
      <c r="G9" s="146"/>
      <c r="H9" s="143"/>
      <c r="I9" s="146"/>
      <c r="J9" s="149"/>
    </row>
    <row r="10" spans="1:76" x14ac:dyDescent="0.25">
      <c r="A10" s="29" t="s">
        <v>86</v>
      </c>
      <c r="B10" s="30" t="s">
        <v>87</v>
      </c>
      <c r="C10" s="150" t="s">
        <v>88</v>
      </c>
      <c r="D10" s="151"/>
      <c r="E10" s="30" t="s">
        <v>89</v>
      </c>
      <c r="F10" s="31" t="s">
        <v>90</v>
      </c>
      <c r="G10" s="32" t="s">
        <v>91</v>
      </c>
      <c r="H10" s="33" t="s">
        <v>92</v>
      </c>
      <c r="I10" s="34" t="s">
        <v>93</v>
      </c>
      <c r="J10" s="35"/>
      <c r="BK10" s="36" t="s">
        <v>94</v>
      </c>
      <c r="BL10" s="37" t="s">
        <v>95</v>
      </c>
      <c r="BW10" s="37" t="s">
        <v>96</v>
      </c>
    </row>
    <row r="11" spans="1:76" x14ac:dyDescent="0.25">
      <c r="A11" s="38" t="s">
        <v>79</v>
      </c>
      <c r="B11" s="39" t="s">
        <v>79</v>
      </c>
      <c r="C11" s="152" t="s">
        <v>97</v>
      </c>
      <c r="D11" s="153"/>
      <c r="E11" s="39" t="s">
        <v>79</v>
      </c>
      <c r="F11" s="39" t="s">
        <v>79</v>
      </c>
      <c r="G11" s="40" t="s">
        <v>98</v>
      </c>
      <c r="H11" s="41" t="s">
        <v>99</v>
      </c>
      <c r="I11" s="42" t="s">
        <v>100</v>
      </c>
      <c r="J11" s="43"/>
      <c r="Z11" s="36" t="s">
        <v>101</v>
      </c>
      <c r="AA11" s="36" t="s">
        <v>102</v>
      </c>
      <c r="AB11" s="36" t="s">
        <v>103</v>
      </c>
      <c r="AC11" s="36" t="s">
        <v>104</v>
      </c>
      <c r="AD11" s="36" t="s">
        <v>105</v>
      </c>
      <c r="AE11" s="36" t="s">
        <v>106</v>
      </c>
      <c r="AF11" s="36" t="s">
        <v>107</v>
      </c>
      <c r="AG11" s="36" t="s">
        <v>108</v>
      </c>
      <c r="AH11" s="36" t="s">
        <v>109</v>
      </c>
      <c r="BH11" s="36" t="s">
        <v>110</v>
      </c>
      <c r="BI11" s="36" t="s">
        <v>111</v>
      </c>
      <c r="BJ11" s="36" t="s">
        <v>112</v>
      </c>
    </row>
    <row r="12" spans="1:76" hidden="1" x14ac:dyDescent="0.25">
      <c r="A12" s="44" t="s">
        <v>4</v>
      </c>
      <c r="B12" s="45" t="s">
        <v>4</v>
      </c>
      <c r="C12" s="154" t="s">
        <v>113</v>
      </c>
      <c r="D12" s="155"/>
      <c r="E12" s="46" t="s">
        <v>79</v>
      </c>
      <c r="F12" s="46" t="s">
        <v>79</v>
      </c>
      <c r="G12" s="47" t="s">
        <v>79</v>
      </c>
      <c r="H12" s="48">
        <f>ROUND(SUM(H13,H42,H47,H63,H68,H77,H86,H89,H95,H98,H107,H112,H118),2)</f>
        <v>0</v>
      </c>
      <c r="I12" s="49" t="s">
        <v>4</v>
      </c>
      <c r="J12" s="50"/>
    </row>
    <row r="13" spans="1:76" x14ac:dyDescent="0.25">
      <c r="A13" s="51" t="s">
        <v>4</v>
      </c>
      <c r="B13" s="52" t="s">
        <v>114</v>
      </c>
      <c r="C13" s="156" t="s">
        <v>115</v>
      </c>
      <c r="D13" s="157"/>
      <c r="E13" s="53" t="s">
        <v>79</v>
      </c>
      <c r="F13" s="53" t="s">
        <v>79</v>
      </c>
      <c r="G13" s="54" t="s">
        <v>79</v>
      </c>
      <c r="H13" s="28">
        <f>ROUND(SUM(H14:H39),2)</f>
        <v>0</v>
      </c>
      <c r="I13" s="36" t="s">
        <v>4</v>
      </c>
      <c r="J13" s="50"/>
      <c r="AI13" s="36" t="s">
        <v>116</v>
      </c>
      <c r="AS13" s="28">
        <f>SUM(AJ14:AJ39)</f>
        <v>0</v>
      </c>
      <c r="AT13" s="28">
        <f>SUM(AK14:AK39)</f>
        <v>0</v>
      </c>
      <c r="AU13" s="28">
        <f>SUM(AL14:AL39)</f>
        <v>0</v>
      </c>
    </row>
    <row r="14" spans="1:76" x14ac:dyDescent="0.25">
      <c r="A14" s="1" t="s">
        <v>117</v>
      </c>
      <c r="B14" s="2" t="s">
        <v>118</v>
      </c>
      <c r="C14" s="81" t="s">
        <v>119</v>
      </c>
      <c r="D14" s="76"/>
      <c r="E14" s="2" t="s">
        <v>120</v>
      </c>
      <c r="F14" s="55">
        <v>23.113199999999999</v>
      </c>
      <c r="G14" s="56">
        <v>0</v>
      </c>
      <c r="H14" s="55">
        <f>ROUND(F14*G14,2)</f>
        <v>0</v>
      </c>
      <c r="I14" s="57" t="s">
        <v>121</v>
      </c>
      <c r="J14" s="50"/>
      <c r="Z14" s="55">
        <f>ROUND(IF(AQ14="5",BJ14,0),2)</f>
        <v>0</v>
      </c>
      <c r="AB14" s="55">
        <f>ROUND(IF(AQ14="1",BH14,0),2)</f>
        <v>0</v>
      </c>
      <c r="AC14" s="55">
        <f>ROUND(IF(AQ14="1",BI14,0),2)</f>
        <v>0</v>
      </c>
      <c r="AD14" s="55">
        <f>ROUND(IF(AQ14="7",BH14,0),2)</f>
        <v>0</v>
      </c>
      <c r="AE14" s="55">
        <f>ROUND(IF(AQ14="7",BI14,0),2)</f>
        <v>0</v>
      </c>
      <c r="AF14" s="55">
        <f>ROUND(IF(AQ14="2",BH14,0),2)</f>
        <v>0</v>
      </c>
      <c r="AG14" s="55">
        <f>ROUND(IF(AQ14="2",BI14,0),2)</f>
        <v>0</v>
      </c>
      <c r="AH14" s="55">
        <f>ROUND(IF(AQ14="0",BJ14,0),2)</f>
        <v>0</v>
      </c>
      <c r="AI14" s="36" t="s">
        <v>116</v>
      </c>
      <c r="AJ14" s="55">
        <f>IF(AN14=0,H14,0)</f>
        <v>0</v>
      </c>
      <c r="AK14" s="55">
        <f>IF(AN14=12,H14,0)</f>
        <v>0</v>
      </c>
      <c r="AL14" s="55">
        <f>IF(AN14=21,H14,0)</f>
        <v>0</v>
      </c>
      <c r="AN14" s="55">
        <v>21</v>
      </c>
      <c r="AO14" s="55">
        <f>G14*0</f>
        <v>0</v>
      </c>
      <c r="AP14" s="55">
        <f>G14*(1-0)</f>
        <v>0</v>
      </c>
      <c r="AQ14" s="57" t="s">
        <v>117</v>
      </c>
      <c r="AV14" s="55">
        <f>ROUND(AW14+AX14,2)</f>
        <v>0</v>
      </c>
      <c r="AW14" s="55">
        <f>ROUND(F14*AO14,2)</f>
        <v>0</v>
      </c>
      <c r="AX14" s="55">
        <f>ROUND(F14*AP14,2)</f>
        <v>0</v>
      </c>
      <c r="AY14" s="57" t="s">
        <v>122</v>
      </c>
      <c r="AZ14" s="57" t="s">
        <v>123</v>
      </c>
      <c r="BA14" s="36" t="s">
        <v>124</v>
      </c>
      <c r="BC14" s="55">
        <f>AW14+AX14</f>
        <v>0</v>
      </c>
      <c r="BD14" s="55">
        <f>G14/(100-BE14)*100</f>
        <v>0</v>
      </c>
      <c r="BE14" s="55">
        <v>0</v>
      </c>
      <c r="BF14" s="55">
        <f>14</f>
        <v>14</v>
      </c>
      <c r="BH14" s="55">
        <f>F14*AO14</f>
        <v>0</v>
      </c>
      <c r="BI14" s="55">
        <f>F14*AP14</f>
        <v>0</v>
      </c>
      <c r="BJ14" s="55">
        <f>F14*G14</f>
        <v>0</v>
      </c>
      <c r="BK14" s="57" t="s">
        <v>125</v>
      </c>
      <c r="BL14" s="55">
        <v>13</v>
      </c>
      <c r="BW14" s="55">
        <v>21</v>
      </c>
      <c r="BX14" s="3" t="s">
        <v>119</v>
      </c>
    </row>
    <row r="15" spans="1:76" x14ac:dyDescent="0.25">
      <c r="A15" s="58"/>
      <c r="B15" s="59"/>
      <c r="C15" s="60" t="s">
        <v>126</v>
      </c>
      <c r="D15" s="60" t="s">
        <v>127</v>
      </c>
      <c r="E15" s="59"/>
      <c r="F15" s="61">
        <v>17.544</v>
      </c>
      <c r="G15" s="62"/>
      <c r="H15" s="59"/>
      <c r="I15" s="59"/>
      <c r="J15" s="50"/>
    </row>
    <row r="16" spans="1:76" x14ac:dyDescent="0.25">
      <c r="A16" s="58"/>
      <c r="B16" s="59"/>
      <c r="C16" s="60" t="s">
        <v>128</v>
      </c>
      <c r="D16" s="60" t="s">
        <v>129</v>
      </c>
      <c r="E16" s="59"/>
      <c r="F16" s="61">
        <v>5.5692000000000004</v>
      </c>
      <c r="G16" s="62"/>
      <c r="H16" s="59"/>
      <c r="I16" s="59"/>
      <c r="J16" s="50"/>
    </row>
    <row r="17" spans="1:76" ht="13.5" customHeight="1" x14ac:dyDescent="0.25">
      <c r="A17" s="63"/>
      <c r="B17" s="64" t="s">
        <v>56</v>
      </c>
      <c r="C17" s="158" t="s">
        <v>130</v>
      </c>
      <c r="D17" s="159"/>
      <c r="E17" s="159"/>
      <c r="F17" s="159"/>
      <c r="G17" s="160"/>
      <c r="H17" s="159"/>
      <c r="I17" s="159"/>
      <c r="J17" s="161"/>
    </row>
    <row r="18" spans="1:76" x14ac:dyDescent="0.25">
      <c r="A18" s="1" t="s">
        <v>131</v>
      </c>
      <c r="B18" s="2" t="s">
        <v>132</v>
      </c>
      <c r="C18" s="81" t="s">
        <v>133</v>
      </c>
      <c r="D18" s="76"/>
      <c r="E18" s="2" t="s">
        <v>120</v>
      </c>
      <c r="F18" s="55">
        <v>23.113199999999999</v>
      </c>
      <c r="G18" s="56">
        <v>0</v>
      </c>
      <c r="H18" s="55">
        <f>ROUND(F18*G18,2)</f>
        <v>0</v>
      </c>
      <c r="I18" s="57" t="s">
        <v>121</v>
      </c>
      <c r="J18" s="50"/>
      <c r="Z18" s="55">
        <f>ROUND(IF(AQ18="5",BJ18,0),2)</f>
        <v>0</v>
      </c>
      <c r="AB18" s="55">
        <f>ROUND(IF(AQ18="1",BH18,0),2)</f>
        <v>0</v>
      </c>
      <c r="AC18" s="55">
        <f>ROUND(IF(AQ18="1",BI18,0),2)</f>
        <v>0</v>
      </c>
      <c r="AD18" s="55">
        <f>ROUND(IF(AQ18="7",BH18,0),2)</f>
        <v>0</v>
      </c>
      <c r="AE18" s="55">
        <f>ROUND(IF(AQ18="7",BI18,0),2)</f>
        <v>0</v>
      </c>
      <c r="AF18" s="55">
        <f>ROUND(IF(AQ18="2",BH18,0),2)</f>
        <v>0</v>
      </c>
      <c r="AG18" s="55">
        <f>ROUND(IF(AQ18="2",BI18,0),2)</f>
        <v>0</v>
      </c>
      <c r="AH18" s="55">
        <f>ROUND(IF(AQ18="0",BJ18,0),2)</f>
        <v>0</v>
      </c>
      <c r="AI18" s="36" t="s">
        <v>116</v>
      </c>
      <c r="AJ18" s="55">
        <f>IF(AN18=0,H18,0)</f>
        <v>0</v>
      </c>
      <c r="AK18" s="55">
        <f>IF(AN18=12,H18,0)</f>
        <v>0</v>
      </c>
      <c r="AL18" s="55">
        <f>IF(AN18=21,H18,0)</f>
        <v>0</v>
      </c>
      <c r="AN18" s="55">
        <v>21</v>
      </c>
      <c r="AO18" s="55">
        <f>G18*0</f>
        <v>0</v>
      </c>
      <c r="AP18" s="55">
        <f>G18*(1-0)</f>
        <v>0</v>
      </c>
      <c r="AQ18" s="57" t="s">
        <v>117</v>
      </c>
      <c r="AV18" s="55">
        <f>ROUND(AW18+AX18,2)</f>
        <v>0</v>
      </c>
      <c r="AW18" s="55">
        <f>ROUND(F18*AO18,2)</f>
        <v>0</v>
      </c>
      <c r="AX18" s="55">
        <f>ROUND(F18*AP18,2)</f>
        <v>0</v>
      </c>
      <c r="AY18" s="57" t="s">
        <v>122</v>
      </c>
      <c r="AZ18" s="57" t="s">
        <v>123</v>
      </c>
      <c r="BA18" s="36" t="s">
        <v>124</v>
      </c>
      <c r="BC18" s="55">
        <f>AW18+AX18</f>
        <v>0</v>
      </c>
      <c r="BD18" s="55">
        <f>G18/(100-BE18)*100</f>
        <v>0</v>
      </c>
      <c r="BE18" s="55">
        <v>0</v>
      </c>
      <c r="BF18" s="55">
        <f>18</f>
        <v>18</v>
      </c>
      <c r="BH18" s="55">
        <f>F18*AO18</f>
        <v>0</v>
      </c>
      <c r="BI18" s="55">
        <f>F18*AP18</f>
        <v>0</v>
      </c>
      <c r="BJ18" s="55">
        <f>F18*G18</f>
        <v>0</v>
      </c>
      <c r="BK18" s="57" t="s">
        <v>125</v>
      </c>
      <c r="BL18" s="55">
        <v>13</v>
      </c>
      <c r="BW18" s="55">
        <v>21</v>
      </c>
      <c r="BX18" s="3" t="s">
        <v>133</v>
      </c>
    </row>
    <row r="19" spans="1:76" x14ac:dyDescent="0.25">
      <c r="A19" s="58"/>
      <c r="B19" s="59"/>
      <c r="C19" s="60" t="s">
        <v>126</v>
      </c>
      <c r="D19" s="60" t="s">
        <v>127</v>
      </c>
      <c r="E19" s="59"/>
      <c r="F19" s="61">
        <v>17.544</v>
      </c>
      <c r="G19" s="62"/>
      <c r="H19" s="59"/>
      <c r="I19" s="59"/>
      <c r="J19" s="50"/>
    </row>
    <row r="20" spans="1:76" x14ac:dyDescent="0.25">
      <c r="A20" s="58"/>
      <c r="B20" s="59"/>
      <c r="C20" s="60" t="s">
        <v>128</v>
      </c>
      <c r="D20" s="60" t="s">
        <v>129</v>
      </c>
      <c r="E20" s="59"/>
      <c r="F20" s="61">
        <v>5.5692000000000004</v>
      </c>
      <c r="G20" s="62"/>
      <c r="H20" s="59"/>
      <c r="I20" s="59"/>
      <c r="J20" s="50"/>
    </row>
    <row r="21" spans="1:76" x14ac:dyDescent="0.25">
      <c r="A21" s="1" t="s">
        <v>134</v>
      </c>
      <c r="B21" s="2" t="s">
        <v>135</v>
      </c>
      <c r="C21" s="81" t="s">
        <v>136</v>
      </c>
      <c r="D21" s="76"/>
      <c r="E21" s="2" t="s">
        <v>137</v>
      </c>
      <c r="F21" s="55">
        <v>43.32</v>
      </c>
      <c r="G21" s="56">
        <v>0</v>
      </c>
      <c r="H21" s="55">
        <f>ROUND(F21*G21,2)</f>
        <v>0</v>
      </c>
      <c r="I21" s="57" t="s">
        <v>121</v>
      </c>
      <c r="J21" s="50"/>
      <c r="Z21" s="55">
        <f>ROUND(IF(AQ21="5",BJ21,0),2)</f>
        <v>0</v>
      </c>
      <c r="AB21" s="55">
        <f>ROUND(IF(AQ21="1",BH21,0),2)</f>
        <v>0</v>
      </c>
      <c r="AC21" s="55">
        <f>ROUND(IF(AQ21="1",BI21,0),2)</f>
        <v>0</v>
      </c>
      <c r="AD21" s="55">
        <f>ROUND(IF(AQ21="7",BH21,0),2)</f>
        <v>0</v>
      </c>
      <c r="AE21" s="55">
        <f>ROUND(IF(AQ21="7",BI21,0),2)</f>
        <v>0</v>
      </c>
      <c r="AF21" s="55">
        <f>ROUND(IF(AQ21="2",BH21,0),2)</f>
        <v>0</v>
      </c>
      <c r="AG21" s="55">
        <f>ROUND(IF(AQ21="2",BI21,0),2)</f>
        <v>0</v>
      </c>
      <c r="AH21" s="55">
        <f>ROUND(IF(AQ21="0",BJ21,0),2)</f>
        <v>0</v>
      </c>
      <c r="AI21" s="36" t="s">
        <v>116</v>
      </c>
      <c r="AJ21" s="55">
        <f>IF(AN21=0,H21,0)</f>
        <v>0</v>
      </c>
      <c r="AK21" s="55">
        <f>IF(AN21=12,H21,0)</f>
        <v>0</v>
      </c>
      <c r="AL21" s="55">
        <f>IF(AN21=21,H21,0)</f>
        <v>0</v>
      </c>
      <c r="AN21" s="55">
        <v>21</v>
      </c>
      <c r="AO21" s="55">
        <f>G21*0</f>
        <v>0</v>
      </c>
      <c r="AP21" s="55">
        <f>G21*(1-0)</f>
        <v>0</v>
      </c>
      <c r="AQ21" s="57" t="s">
        <v>117</v>
      </c>
      <c r="AV21" s="55">
        <f>ROUND(AW21+AX21,2)</f>
        <v>0</v>
      </c>
      <c r="AW21" s="55">
        <f>ROUND(F21*AO21,2)</f>
        <v>0</v>
      </c>
      <c r="AX21" s="55">
        <f>ROUND(F21*AP21,2)</f>
        <v>0</v>
      </c>
      <c r="AY21" s="57" t="s">
        <v>122</v>
      </c>
      <c r="AZ21" s="57" t="s">
        <v>123</v>
      </c>
      <c r="BA21" s="36" t="s">
        <v>124</v>
      </c>
      <c r="BC21" s="55">
        <f>AW21+AX21</f>
        <v>0</v>
      </c>
      <c r="BD21" s="55">
        <f>G21/(100-BE21)*100</f>
        <v>0</v>
      </c>
      <c r="BE21" s="55">
        <v>0</v>
      </c>
      <c r="BF21" s="55">
        <f>21</f>
        <v>21</v>
      </c>
      <c r="BH21" s="55">
        <f>F21*AO21</f>
        <v>0</v>
      </c>
      <c r="BI21" s="55">
        <f>F21*AP21</f>
        <v>0</v>
      </c>
      <c r="BJ21" s="55">
        <f>F21*G21</f>
        <v>0</v>
      </c>
      <c r="BK21" s="57" t="s">
        <v>125</v>
      </c>
      <c r="BL21" s="55">
        <v>13</v>
      </c>
      <c r="BW21" s="55">
        <v>21</v>
      </c>
      <c r="BX21" s="3" t="s">
        <v>136</v>
      </c>
    </row>
    <row r="22" spans="1:76" x14ac:dyDescent="0.25">
      <c r="A22" s="58"/>
      <c r="B22" s="59"/>
      <c r="C22" s="60" t="s">
        <v>138</v>
      </c>
      <c r="D22" s="60" t="s">
        <v>127</v>
      </c>
      <c r="E22" s="59"/>
      <c r="F22" s="61">
        <v>40.799999999999997</v>
      </c>
      <c r="G22" s="62"/>
      <c r="H22" s="59"/>
      <c r="I22" s="59"/>
      <c r="J22" s="50"/>
    </row>
    <row r="23" spans="1:76" x14ac:dyDescent="0.25">
      <c r="A23" s="58"/>
      <c r="B23" s="59"/>
      <c r="C23" s="60" t="s">
        <v>139</v>
      </c>
      <c r="D23" s="60" t="s">
        <v>129</v>
      </c>
      <c r="E23" s="59"/>
      <c r="F23" s="61">
        <v>2.52</v>
      </c>
      <c r="G23" s="62"/>
      <c r="H23" s="59"/>
      <c r="I23" s="59"/>
      <c r="J23" s="50"/>
    </row>
    <row r="24" spans="1:76" x14ac:dyDescent="0.25">
      <c r="A24" s="1" t="s">
        <v>140</v>
      </c>
      <c r="B24" s="2" t="s">
        <v>141</v>
      </c>
      <c r="C24" s="81" t="s">
        <v>142</v>
      </c>
      <c r="D24" s="76"/>
      <c r="E24" s="2" t="s">
        <v>120</v>
      </c>
      <c r="F24" s="55">
        <v>3.4231699999999998</v>
      </c>
      <c r="G24" s="56">
        <v>0</v>
      </c>
      <c r="H24" s="55">
        <f>ROUND(F24*G24,2)</f>
        <v>0</v>
      </c>
      <c r="I24" s="57" t="s">
        <v>121</v>
      </c>
      <c r="J24" s="50"/>
      <c r="Z24" s="55">
        <f>ROUND(IF(AQ24="5",BJ24,0),2)</f>
        <v>0</v>
      </c>
      <c r="AB24" s="55">
        <f>ROUND(IF(AQ24="1",BH24,0),2)</f>
        <v>0</v>
      </c>
      <c r="AC24" s="55">
        <f>ROUND(IF(AQ24="1",BI24,0),2)</f>
        <v>0</v>
      </c>
      <c r="AD24" s="55">
        <f>ROUND(IF(AQ24="7",BH24,0),2)</f>
        <v>0</v>
      </c>
      <c r="AE24" s="55">
        <f>ROUND(IF(AQ24="7",BI24,0),2)</f>
        <v>0</v>
      </c>
      <c r="AF24" s="55">
        <f>ROUND(IF(AQ24="2",BH24,0),2)</f>
        <v>0</v>
      </c>
      <c r="AG24" s="55">
        <f>ROUND(IF(AQ24="2",BI24,0),2)</f>
        <v>0</v>
      </c>
      <c r="AH24" s="55">
        <f>ROUND(IF(AQ24="0",BJ24,0),2)</f>
        <v>0</v>
      </c>
      <c r="AI24" s="36" t="s">
        <v>116</v>
      </c>
      <c r="AJ24" s="55">
        <f>IF(AN24=0,H24,0)</f>
        <v>0</v>
      </c>
      <c r="AK24" s="55">
        <f>IF(AN24=12,H24,0)</f>
        <v>0</v>
      </c>
      <c r="AL24" s="55">
        <f>IF(AN24=21,H24,0)</f>
        <v>0</v>
      </c>
      <c r="AN24" s="55">
        <v>21</v>
      </c>
      <c r="AO24" s="55">
        <f>G24*0</f>
        <v>0</v>
      </c>
      <c r="AP24" s="55">
        <f>G24*(1-0)</f>
        <v>0</v>
      </c>
      <c r="AQ24" s="57" t="s">
        <v>117</v>
      </c>
      <c r="AV24" s="55">
        <f>ROUND(AW24+AX24,2)</f>
        <v>0</v>
      </c>
      <c r="AW24" s="55">
        <f>ROUND(F24*AO24,2)</f>
        <v>0</v>
      </c>
      <c r="AX24" s="55">
        <f>ROUND(F24*AP24,2)</f>
        <v>0</v>
      </c>
      <c r="AY24" s="57" t="s">
        <v>122</v>
      </c>
      <c r="AZ24" s="57" t="s">
        <v>123</v>
      </c>
      <c r="BA24" s="36" t="s">
        <v>124</v>
      </c>
      <c r="BC24" s="55">
        <f>AW24+AX24</f>
        <v>0</v>
      </c>
      <c r="BD24" s="55">
        <f>G24/(100-BE24)*100</f>
        <v>0</v>
      </c>
      <c r="BE24" s="55">
        <v>0</v>
      </c>
      <c r="BF24" s="55">
        <f>24</f>
        <v>24</v>
      </c>
      <c r="BH24" s="55">
        <f>F24*AO24</f>
        <v>0</v>
      </c>
      <c r="BI24" s="55">
        <f>F24*AP24</f>
        <v>0</v>
      </c>
      <c r="BJ24" s="55">
        <f>F24*G24</f>
        <v>0</v>
      </c>
      <c r="BK24" s="57" t="s">
        <v>125</v>
      </c>
      <c r="BL24" s="55">
        <v>13</v>
      </c>
      <c r="BW24" s="55">
        <v>21</v>
      </c>
      <c r="BX24" s="3" t="s">
        <v>142</v>
      </c>
    </row>
    <row r="25" spans="1:76" x14ac:dyDescent="0.25">
      <c r="A25" s="58"/>
      <c r="B25" s="59"/>
      <c r="C25" s="60" t="s">
        <v>128</v>
      </c>
      <c r="D25" s="60" t="s">
        <v>129</v>
      </c>
      <c r="E25" s="59"/>
      <c r="F25" s="61">
        <v>5.5692000000000004</v>
      </c>
      <c r="G25" s="62"/>
      <c r="H25" s="59"/>
      <c r="I25" s="59"/>
      <c r="J25" s="50"/>
    </row>
    <row r="26" spans="1:76" x14ac:dyDescent="0.25">
      <c r="A26" s="58"/>
      <c r="B26" s="59"/>
      <c r="C26" s="60" t="s">
        <v>143</v>
      </c>
      <c r="D26" s="60" t="s">
        <v>144</v>
      </c>
      <c r="E26" s="59"/>
      <c r="F26" s="61">
        <v>-0.504</v>
      </c>
      <c r="G26" s="62"/>
      <c r="H26" s="59"/>
      <c r="I26" s="59"/>
      <c r="J26" s="50"/>
    </row>
    <row r="27" spans="1:76" x14ac:dyDescent="0.25">
      <c r="A27" s="58"/>
      <c r="B27" s="59"/>
      <c r="C27" s="60" t="s">
        <v>145</v>
      </c>
      <c r="D27" s="60" t="s">
        <v>146</v>
      </c>
      <c r="E27" s="59"/>
      <c r="F27" s="61">
        <v>-1.0740000000000001</v>
      </c>
      <c r="G27" s="62"/>
      <c r="H27" s="59"/>
      <c r="I27" s="59"/>
      <c r="J27" s="50"/>
    </row>
    <row r="28" spans="1:76" x14ac:dyDescent="0.25">
      <c r="A28" s="58"/>
      <c r="B28" s="59"/>
      <c r="C28" s="60" t="s">
        <v>147</v>
      </c>
      <c r="D28" s="60" t="s">
        <v>148</v>
      </c>
      <c r="E28" s="59"/>
      <c r="F28" s="61">
        <v>-0.56803000000000003</v>
      </c>
      <c r="G28" s="62"/>
      <c r="H28" s="59"/>
      <c r="I28" s="59"/>
      <c r="J28" s="50"/>
    </row>
    <row r="29" spans="1:76" x14ac:dyDescent="0.25">
      <c r="A29" s="1" t="s">
        <v>149</v>
      </c>
      <c r="B29" s="2" t="s">
        <v>150</v>
      </c>
      <c r="C29" s="81" t="s">
        <v>151</v>
      </c>
      <c r="D29" s="76"/>
      <c r="E29" s="2" t="s">
        <v>120</v>
      </c>
      <c r="F29" s="55">
        <v>24.021799999999999</v>
      </c>
      <c r="G29" s="56">
        <v>0</v>
      </c>
      <c r="H29" s="55">
        <f>ROUND(F29*G29,2)</f>
        <v>0</v>
      </c>
      <c r="I29" s="57" t="s">
        <v>121</v>
      </c>
      <c r="J29" s="50"/>
      <c r="Z29" s="55">
        <f>ROUND(IF(AQ29="5",BJ29,0),2)</f>
        <v>0</v>
      </c>
      <c r="AB29" s="55">
        <f>ROUND(IF(AQ29="1",BH29,0),2)</f>
        <v>0</v>
      </c>
      <c r="AC29" s="55">
        <f>ROUND(IF(AQ29="1",BI29,0),2)</f>
        <v>0</v>
      </c>
      <c r="AD29" s="55">
        <f>ROUND(IF(AQ29="7",BH29,0),2)</f>
        <v>0</v>
      </c>
      <c r="AE29" s="55">
        <f>ROUND(IF(AQ29="7",BI29,0),2)</f>
        <v>0</v>
      </c>
      <c r="AF29" s="55">
        <f>ROUND(IF(AQ29="2",BH29,0),2)</f>
        <v>0</v>
      </c>
      <c r="AG29" s="55">
        <f>ROUND(IF(AQ29="2",BI29,0),2)</f>
        <v>0</v>
      </c>
      <c r="AH29" s="55">
        <f>ROUND(IF(AQ29="0",BJ29,0),2)</f>
        <v>0</v>
      </c>
      <c r="AI29" s="36" t="s">
        <v>116</v>
      </c>
      <c r="AJ29" s="55">
        <f>IF(AN29=0,H29,0)</f>
        <v>0</v>
      </c>
      <c r="AK29" s="55">
        <f>IF(AN29=12,H29,0)</f>
        <v>0</v>
      </c>
      <c r="AL29" s="55">
        <f>IF(AN29=21,H29,0)</f>
        <v>0</v>
      </c>
      <c r="AN29" s="55">
        <v>21</v>
      </c>
      <c r="AO29" s="55">
        <f>G29*0</f>
        <v>0</v>
      </c>
      <c r="AP29" s="55">
        <f>G29*(1-0)</f>
        <v>0</v>
      </c>
      <c r="AQ29" s="57" t="s">
        <v>117</v>
      </c>
      <c r="AV29" s="55">
        <f>ROUND(AW29+AX29,2)</f>
        <v>0</v>
      </c>
      <c r="AW29" s="55">
        <f>ROUND(F29*AO29,2)</f>
        <v>0</v>
      </c>
      <c r="AX29" s="55">
        <f>ROUND(F29*AP29,2)</f>
        <v>0</v>
      </c>
      <c r="AY29" s="57" t="s">
        <v>122</v>
      </c>
      <c r="AZ29" s="57" t="s">
        <v>123</v>
      </c>
      <c r="BA29" s="36" t="s">
        <v>124</v>
      </c>
      <c r="BC29" s="55">
        <f>AW29+AX29</f>
        <v>0</v>
      </c>
      <c r="BD29" s="55">
        <f>G29/(100-BE29)*100</f>
        <v>0</v>
      </c>
      <c r="BE29" s="55">
        <v>0</v>
      </c>
      <c r="BF29" s="55">
        <f>29</f>
        <v>29</v>
      </c>
      <c r="BH29" s="55">
        <f>F29*AO29</f>
        <v>0</v>
      </c>
      <c r="BI29" s="55">
        <f>F29*AP29</f>
        <v>0</v>
      </c>
      <c r="BJ29" s="55">
        <f>F29*G29</f>
        <v>0</v>
      </c>
      <c r="BK29" s="57" t="s">
        <v>125</v>
      </c>
      <c r="BL29" s="55">
        <v>13</v>
      </c>
      <c r="BW29" s="55">
        <v>21</v>
      </c>
      <c r="BX29" s="3" t="s">
        <v>151</v>
      </c>
    </row>
    <row r="30" spans="1:76" x14ac:dyDescent="0.25">
      <c r="A30" s="58"/>
      <c r="B30" s="59"/>
      <c r="C30" s="60" t="s">
        <v>152</v>
      </c>
      <c r="D30" s="60" t="s">
        <v>153</v>
      </c>
      <c r="E30" s="59"/>
      <c r="F30" s="61">
        <v>23.11</v>
      </c>
      <c r="G30" s="62"/>
      <c r="H30" s="59"/>
      <c r="I30" s="59"/>
      <c r="J30" s="50"/>
    </row>
    <row r="31" spans="1:76" x14ac:dyDescent="0.25">
      <c r="A31" s="58"/>
      <c r="B31" s="59"/>
      <c r="C31" s="60" t="s">
        <v>154</v>
      </c>
      <c r="D31" s="60" t="s">
        <v>155</v>
      </c>
      <c r="E31" s="59"/>
      <c r="F31" s="61">
        <v>-3.42</v>
      </c>
      <c r="G31" s="62"/>
      <c r="H31" s="59"/>
      <c r="I31" s="59"/>
      <c r="J31" s="50"/>
    </row>
    <row r="32" spans="1:76" x14ac:dyDescent="0.25">
      <c r="A32" s="58"/>
      <c r="B32" s="59"/>
      <c r="C32" s="60" t="s">
        <v>156</v>
      </c>
      <c r="D32" s="60" t="s">
        <v>157</v>
      </c>
      <c r="E32" s="59"/>
      <c r="F32" s="61">
        <v>4.3318000000000003</v>
      </c>
      <c r="G32" s="62"/>
      <c r="H32" s="59"/>
      <c r="I32" s="59"/>
      <c r="J32" s="50"/>
    </row>
    <row r="33" spans="1:76" x14ac:dyDescent="0.25">
      <c r="A33" s="1" t="s">
        <v>158</v>
      </c>
      <c r="B33" s="2" t="s">
        <v>159</v>
      </c>
      <c r="C33" s="81" t="s">
        <v>160</v>
      </c>
      <c r="D33" s="76"/>
      <c r="E33" s="2" t="s">
        <v>120</v>
      </c>
      <c r="F33" s="55">
        <v>24.02</v>
      </c>
      <c r="G33" s="56">
        <v>0</v>
      </c>
      <c r="H33" s="55">
        <f>ROUND(F33*G33,2)</f>
        <v>0</v>
      </c>
      <c r="I33" s="57" t="s">
        <v>121</v>
      </c>
      <c r="J33" s="50"/>
      <c r="Z33" s="55">
        <f>ROUND(IF(AQ33="5",BJ33,0),2)</f>
        <v>0</v>
      </c>
      <c r="AB33" s="55">
        <f>ROUND(IF(AQ33="1",BH33,0),2)</f>
        <v>0</v>
      </c>
      <c r="AC33" s="55">
        <f>ROUND(IF(AQ33="1",BI33,0),2)</f>
        <v>0</v>
      </c>
      <c r="AD33" s="55">
        <f>ROUND(IF(AQ33="7",BH33,0),2)</f>
        <v>0</v>
      </c>
      <c r="AE33" s="55">
        <f>ROUND(IF(AQ33="7",BI33,0),2)</f>
        <v>0</v>
      </c>
      <c r="AF33" s="55">
        <f>ROUND(IF(AQ33="2",BH33,0),2)</f>
        <v>0</v>
      </c>
      <c r="AG33" s="55">
        <f>ROUND(IF(AQ33="2",BI33,0),2)</f>
        <v>0</v>
      </c>
      <c r="AH33" s="55">
        <f>ROUND(IF(AQ33="0",BJ33,0),2)</f>
        <v>0</v>
      </c>
      <c r="AI33" s="36" t="s">
        <v>116</v>
      </c>
      <c r="AJ33" s="55">
        <f>IF(AN33=0,H33,0)</f>
        <v>0</v>
      </c>
      <c r="AK33" s="55">
        <f>IF(AN33=12,H33,0)</f>
        <v>0</v>
      </c>
      <c r="AL33" s="55">
        <f>IF(AN33=21,H33,0)</f>
        <v>0</v>
      </c>
      <c r="AN33" s="55">
        <v>21</v>
      </c>
      <c r="AO33" s="55">
        <f>G33*0</f>
        <v>0</v>
      </c>
      <c r="AP33" s="55">
        <f>G33*(1-0)</f>
        <v>0</v>
      </c>
      <c r="AQ33" s="57" t="s">
        <v>117</v>
      </c>
      <c r="AV33" s="55">
        <f>ROUND(AW33+AX33,2)</f>
        <v>0</v>
      </c>
      <c r="AW33" s="55">
        <f>ROUND(F33*AO33,2)</f>
        <v>0</v>
      </c>
      <c r="AX33" s="55">
        <f>ROUND(F33*AP33,2)</f>
        <v>0</v>
      </c>
      <c r="AY33" s="57" t="s">
        <v>122</v>
      </c>
      <c r="AZ33" s="57" t="s">
        <v>123</v>
      </c>
      <c r="BA33" s="36" t="s">
        <v>124</v>
      </c>
      <c r="BC33" s="55">
        <f>AW33+AX33</f>
        <v>0</v>
      </c>
      <c r="BD33" s="55">
        <f>G33/(100-BE33)*100</f>
        <v>0</v>
      </c>
      <c r="BE33" s="55">
        <v>0</v>
      </c>
      <c r="BF33" s="55">
        <f>33</f>
        <v>33</v>
      </c>
      <c r="BH33" s="55">
        <f>F33*AO33</f>
        <v>0</v>
      </c>
      <c r="BI33" s="55">
        <f>F33*AP33</f>
        <v>0</v>
      </c>
      <c r="BJ33" s="55">
        <f>F33*G33</f>
        <v>0</v>
      </c>
      <c r="BK33" s="57" t="s">
        <v>125</v>
      </c>
      <c r="BL33" s="55">
        <v>13</v>
      </c>
      <c r="BW33" s="55">
        <v>21</v>
      </c>
      <c r="BX33" s="3" t="s">
        <v>160</v>
      </c>
    </row>
    <row r="34" spans="1:76" x14ac:dyDescent="0.25">
      <c r="A34" s="1" t="s">
        <v>161</v>
      </c>
      <c r="B34" s="2" t="s">
        <v>162</v>
      </c>
      <c r="C34" s="81" t="s">
        <v>163</v>
      </c>
      <c r="D34" s="76"/>
      <c r="E34" s="2" t="s">
        <v>120</v>
      </c>
      <c r="F34" s="55">
        <v>480.4</v>
      </c>
      <c r="G34" s="56">
        <v>0</v>
      </c>
      <c r="H34" s="55">
        <f>ROUND(F34*G34,2)</f>
        <v>0</v>
      </c>
      <c r="I34" s="57" t="s">
        <v>121</v>
      </c>
      <c r="J34" s="50"/>
      <c r="Z34" s="55">
        <f>ROUND(IF(AQ34="5",BJ34,0),2)</f>
        <v>0</v>
      </c>
      <c r="AB34" s="55">
        <f>ROUND(IF(AQ34="1",BH34,0),2)</f>
        <v>0</v>
      </c>
      <c r="AC34" s="55">
        <f>ROUND(IF(AQ34="1",BI34,0),2)</f>
        <v>0</v>
      </c>
      <c r="AD34" s="55">
        <f>ROUND(IF(AQ34="7",BH34,0),2)</f>
        <v>0</v>
      </c>
      <c r="AE34" s="55">
        <f>ROUND(IF(AQ34="7",BI34,0),2)</f>
        <v>0</v>
      </c>
      <c r="AF34" s="55">
        <f>ROUND(IF(AQ34="2",BH34,0),2)</f>
        <v>0</v>
      </c>
      <c r="AG34" s="55">
        <f>ROUND(IF(AQ34="2",BI34,0),2)</f>
        <v>0</v>
      </c>
      <c r="AH34" s="55">
        <f>ROUND(IF(AQ34="0",BJ34,0),2)</f>
        <v>0</v>
      </c>
      <c r="AI34" s="36" t="s">
        <v>116</v>
      </c>
      <c r="AJ34" s="55">
        <f>IF(AN34=0,H34,0)</f>
        <v>0</v>
      </c>
      <c r="AK34" s="55">
        <f>IF(AN34=12,H34,0)</f>
        <v>0</v>
      </c>
      <c r="AL34" s="55">
        <f>IF(AN34=21,H34,0)</f>
        <v>0</v>
      </c>
      <c r="AN34" s="55">
        <v>21</v>
      </c>
      <c r="AO34" s="55">
        <f>G34*0</f>
        <v>0</v>
      </c>
      <c r="AP34" s="55">
        <f>G34*(1-0)</f>
        <v>0</v>
      </c>
      <c r="AQ34" s="57" t="s">
        <v>117</v>
      </c>
      <c r="AV34" s="55">
        <f>ROUND(AW34+AX34,2)</f>
        <v>0</v>
      </c>
      <c r="AW34" s="55">
        <f>ROUND(F34*AO34,2)</f>
        <v>0</v>
      </c>
      <c r="AX34" s="55">
        <f>ROUND(F34*AP34,2)</f>
        <v>0</v>
      </c>
      <c r="AY34" s="57" t="s">
        <v>122</v>
      </c>
      <c r="AZ34" s="57" t="s">
        <v>123</v>
      </c>
      <c r="BA34" s="36" t="s">
        <v>124</v>
      </c>
      <c r="BC34" s="55">
        <f>AW34+AX34</f>
        <v>0</v>
      </c>
      <c r="BD34" s="55">
        <f>G34/(100-BE34)*100</f>
        <v>0</v>
      </c>
      <c r="BE34" s="55">
        <v>0</v>
      </c>
      <c r="BF34" s="55">
        <f>34</f>
        <v>34</v>
      </c>
      <c r="BH34" s="55">
        <f>F34*AO34</f>
        <v>0</v>
      </c>
      <c r="BI34" s="55">
        <f>F34*AP34</f>
        <v>0</v>
      </c>
      <c r="BJ34" s="55">
        <f>F34*G34</f>
        <v>0</v>
      </c>
      <c r="BK34" s="57" t="s">
        <v>125</v>
      </c>
      <c r="BL34" s="55">
        <v>13</v>
      </c>
      <c r="BW34" s="55">
        <v>21</v>
      </c>
      <c r="BX34" s="3" t="s">
        <v>163</v>
      </c>
    </row>
    <row r="35" spans="1:76" x14ac:dyDescent="0.25">
      <c r="A35" s="58"/>
      <c r="B35" s="59"/>
      <c r="C35" s="60" t="s">
        <v>164</v>
      </c>
      <c r="D35" s="60" t="s">
        <v>4</v>
      </c>
      <c r="E35" s="59"/>
      <c r="F35" s="61">
        <v>480.4</v>
      </c>
      <c r="G35" s="62"/>
      <c r="H35" s="59"/>
      <c r="I35" s="59"/>
      <c r="J35" s="50"/>
    </row>
    <row r="36" spans="1:76" x14ac:dyDescent="0.25">
      <c r="A36" s="1" t="s">
        <v>165</v>
      </c>
      <c r="B36" s="2" t="s">
        <v>166</v>
      </c>
      <c r="C36" s="81" t="s">
        <v>167</v>
      </c>
      <c r="D36" s="76"/>
      <c r="E36" s="2" t="s">
        <v>168</v>
      </c>
      <c r="F36" s="55">
        <v>38.1</v>
      </c>
      <c r="G36" s="56">
        <v>0</v>
      </c>
      <c r="H36" s="55">
        <f>ROUND(F36*G36,2)</f>
        <v>0</v>
      </c>
      <c r="I36" s="57" t="s">
        <v>121</v>
      </c>
      <c r="J36" s="50"/>
      <c r="Z36" s="55">
        <f>ROUND(IF(AQ36="5",BJ36,0),2)</f>
        <v>0</v>
      </c>
      <c r="AB36" s="55">
        <f>ROUND(IF(AQ36="1",BH36,0),2)</f>
        <v>0</v>
      </c>
      <c r="AC36" s="55">
        <f>ROUND(IF(AQ36="1",BI36,0),2)</f>
        <v>0</v>
      </c>
      <c r="AD36" s="55">
        <f>ROUND(IF(AQ36="7",BH36,0),2)</f>
        <v>0</v>
      </c>
      <c r="AE36" s="55">
        <f>ROUND(IF(AQ36="7",BI36,0),2)</f>
        <v>0</v>
      </c>
      <c r="AF36" s="55">
        <f>ROUND(IF(AQ36="2",BH36,0),2)</f>
        <v>0</v>
      </c>
      <c r="AG36" s="55">
        <f>ROUND(IF(AQ36="2",BI36,0),2)</f>
        <v>0</v>
      </c>
      <c r="AH36" s="55">
        <f>ROUND(IF(AQ36="0",BJ36,0),2)</f>
        <v>0</v>
      </c>
      <c r="AI36" s="36" t="s">
        <v>116</v>
      </c>
      <c r="AJ36" s="55">
        <f>IF(AN36=0,H36,0)</f>
        <v>0</v>
      </c>
      <c r="AK36" s="55">
        <f>IF(AN36=12,H36,0)</f>
        <v>0</v>
      </c>
      <c r="AL36" s="55">
        <f>IF(AN36=21,H36,0)</f>
        <v>0</v>
      </c>
      <c r="AN36" s="55">
        <v>21</v>
      </c>
      <c r="AO36" s="55">
        <f>G36*0</f>
        <v>0</v>
      </c>
      <c r="AP36" s="55">
        <f>G36*(1-0)</f>
        <v>0</v>
      </c>
      <c r="AQ36" s="57" t="s">
        <v>149</v>
      </c>
      <c r="AV36" s="55">
        <f>ROUND(AW36+AX36,2)</f>
        <v>0</v>
      </c>
      <c r="AW36" s="55">
        <f>ROUND(F36*AO36,2)</f>
        <v>0</v>
      </c>
      <c r="AX36" s="55">
        <f>ROUND(F36*AP36,2)</f>
        <v>0</v>
      </c>
      <c r="AY36" s="57" t="s">
        <v>122</v>
      </c>
      <c r="AZ36" s="57" t="s">
        <v>123</v>
      </c>
      <c r="BA36" s="36" t="s">
        <v>124</v>
      </c>
      <c r="BC36" s="55">
        <f>AW36+AX36</f>
        <v>0</v>
      </c>
      <c r="BD36" s="55">
        <f>G36/(100-BE36)*100</f>
        <v>0</v>
      </c>
      <c r="BE36" s="55">
        <v>0</v>
      </c>
      <c r="BF36" s="55">
        <f>36</f>
        <v>36</v>
      </c>
      <c r="BH36" s="55">
        <f>F36*AO36</f>
        <v>0</v>
      </c>
      <c r="BI36" s="55">
        <f>F36*AP36</f>
        <v>0</v>
      </c>
      <c r="BJ36" s="55">
        <f>F36*G36</f>
        <v>0</v>
      </c>
      <c r="BK36" s="57" t="s">
        <v>125</v>
      </c>
      <c r="BL36" s="55">
        <v>13</v>
      </c>
      <c r="BW36" s="55">
        <v>21</v>
      </c>
      <c r="BX36" s="3" t="s">
        <v>167</v>
      </c>
    </row>
    <row r="37" spans="1:76" x14ac:dyDescent="0.25">
      <c r="A37" s="58"/>
      <c r="B37" s="59"/>
      <c r="C37" s="60" t="s">
        <v>169</v>
      </c>
      <c r="D37" s="60" t="s">
        <v>4</v>
      </c>
      <c r="E37" s="59"/>
      <c r="F37" s="61">
        <v>36.03</v>
      </c>
      <c r="G37" s="62"/>
      <c r="H37" s="59"/>
      <c r="I37" s="59"/>
      <c r="J37" s="50"/>
    </row>
    <row r="38" spans="1:76" x14ac:dyDescent="0.25">
      <c r="A38" s="58"/>
      <c r="B38" s="59"/>
      <c r="C38" s="60" t="s">
        <v>170</v>
      </c>
      <c r="D38" s="60" t="s">
        <v>171</v>
      </c>
      <c r="E38" s="59"/>
      <c r="F38" s="61">
        <v>2.0699999999999998</v>
      </c>
      <c r="G38" s="62"/>
      <c r="H38" s="59"/>
      <c r="I38" s="59"/>
      <c r="J38" s="50"/>
    </row>
    <row r="39" spans="1:76" x14ac:dyDescent="0.25">
      <c r="A39" s="1" t="s">
        <v>172</v>
      </c>
      <c r="B39" s="2" t="s">
        <v>173</v>
      </c>
      <c r="C39" s="81" t="s">
        <v>174</v>
      </c>
      <c r="D39" s="76"/>
      <c r="E39" s="2" t="s">
        <v>137</v>
      </c>
      <c r="F39" s="55">
        <v>64</v>
      </c>
      <c r="G39" s="56">
        <v>0</v>
      </c>
      <c r="H39" s="55">
        <f>ROUND(F39*G39,2)</f>
        <v>0</v>
      </c>
      <c r="I39" s="57" t="s">
        <v>121</v>
      </c>
      <c r="J39" s="50"/>
      <c r="Z39" s="55">
        <f>ROUND(IF(AQ39="5",BJ39,0),2)</f>
        <v>0</v>
      </c>
      <c r="AB39" s="55">
        <f>ROUND(IF(AQ39="1",BH39,0),2)</f>
        <v>0</v>
      </c>
      <c r="AC39" s="55">
        <f>ROUND(IF(AQ39="1",BI39,0),2)</f>
        <v>0</v>
      </c>
      <c r="AD39" s="55">
        <f>ROUND(IF(AQ39="7",BH39,0),2)</f>
        <v>0</v>
      </c>
      <c r="AE39" s="55">
        <f>ROUND(IF(AQ39="7",BI39,0),2)</f>
        <v>0</v>
      </c>
      <c r="AF39" s="55">
        <f>ROUND(IF(AQ39="2",BH39,0),2)</f>
        <v>0</v>
      </c>
      <c r="AG39" s="55">
        <f>ROUND(IF(AQ39="2",BI39,0),2)</f>
        <v>0</v>
      </c>
      <c r="AH39" s="55">
        <f>ROUND(IF(AQ39="0",BJ39,0),2)</f>
        <v>0</v>
      </c>
      <c r="AI39" s="36" t="s">
        <v>116</v>
      </c>
      <c r="AJ39" s="55">
        <f>IF(AN39=0,H39,0)</f>
        <v>0</v>
      </c>
      <c r="AK39" s="55">
        <f>IF(AN39=12,H39,0)</f>
        <v>0</v>
      </c>
      <c r="AL39" s="55">
        <f>IF(AN39=21,H39,0)</f>
        <v>0</v>
      </c>
      <c r="AN39" s="55">
        <v>21</v>
      </c>
      <c r="AO39" s="55">
        <f>G39*0</f>
        <v>0</v>
      </c>
      <c r="AP39" s="55">
        <f>G39*(1-0)</f>
        <v>0</v>
      </c>
      <c r="AQ39" s="57" t="s">
        <v>131</v>
      </c>
      <c r="AV39" s="55">
        <f>ROUND(AW39+AX39,2)</f>
        <v>0</v>
      </c>
      <c r="AW39" s="55">
        <f>ROUND(F39*AO39,2)</f>
        <v>0</v>
      </c>
      <c r="AX39" s="55">
        <f>ROUND(F39*AP39,2)</f>
        <v>0</v>
      </c>
      <c r="AY39" s="57" t="s">
        <v>122</v>
      </c>
      <c r="AZ39" s="57" t="s">
        <v>123</v>
      </c>
      <c r="BA39" s="36" t="s">
        <v>124</v>
      </c>
      <c r="BC39" s="55">
        <f>AW39+AX39</f>
        <v>0</v>
      </c>
      <c r="BD39" s="55">
        <f>G39/(100-BE39)*100</f>
        <v>0</v>
      </c>
      <c r="BE39" s="55">
        <v>0</v>
      </c>
      <c r="BF39" s="55">
        <f>39</f>
        <v>39</v>
      </c>
      <c r="BH39" s="55">
        <f>F39*AO39</f>
        <v>0</v>
      </c>
      <c r="BI39" s="55">
        <f>F39*AP39</f>
        <v>0</v>
      </c>
      <c r="BJ39" s="55">
        <f>F39*G39</f>
        <v>0</v>
      </c>
      <c r="BK39" s="57" t="s">
        <v>125</v>
      </c>
      <c r="BL39" s="55">
        <v>13</v>
      </c>
      <c r="BW39" s="55">
        <v>21</v>
      </c>
      <c r="BX39" s="3" t="s">
        <v>174</v>
      </c>
    </row>
    <row r="40" spans="1:76" ht="13.5" customHeight="1" x14ac:dyDescent="0.25">
      <c r="A40" s="63"/>
      <c r="C40" s="158" t="s">
        <v>175</v>
      </c>
      <c r="D40" s="159"/>
      <c r="E40" s="159"/>
      <c r="F40" s="159"/>
      <c r="G40" s="160"/>
      <c r="H40" s="159"/>
      <c r="I40" s="159"/>
      <c r="J40" s="161"/>
    </row>
    <row r="41" spans="1:76" x14ac:dyDescent="0.25">
      <c r="A41" s="58"/>
      <c r="B41" s="59"/>
      <c r="C41" s="60" t="s">
        <v>176</v>
      </c>
      <c r="D41" s="60" t="s">
        <v>4</v>
      </c>
      <c r="E41" s="59"/>
      <c r="F41" s="61">
        <v>64</v>
      </c>
      <c r="G41" s="62"/>
      <c r="H41" s="59"/>
      <c r="I41" s="59"/>
      <c r="J41" s="50"/>
    </row>
    <row r="42" spans="1:76" x14ac:dyDescent="0.25">
      <c r="A42" s="51" t="s">
        <v>4</v>
      </c>
      <c r="B42" s="52" t="s">
        <v>177</v>
      </c>
      <c r="C42" s="156" t="s">
        <v>178</v>
      </c>
      <c r="D42" s="157"/>
      <c r="E42" s="53" t="s">
        <v>79</v>
      </c>
      <c r="F42" s="53" t="s">
        <v>79</v>
      </c>
      <c r="G42" s="54" t="s">
        <v>79</v>
      </c>
      <c r="H42" s="28">
        <f>ROUND(SUM(H43:H46),2)</f>
        <v>0</v>
      </c>
      <c r="I42" s="36" t="s">
        <v>4</v>
      </c>
      <c r="J42" s="50"/>
      <c r="AI42" s="36" t="s">
        <v>116</v>
      </c>
      <c r="AS42" s="28">
        <f>SUM(AJ43:AJ46)</f>
        <v>0</v>
      </c>
      <c r="AT42" s="28">
        <f>SUM(AK43:AK46)</f>
        <v>0</v>
      </c>
      <c r="AU42" s="28">
        <f>SUM(AL43:AL46)</f>
        <v>0</v>
      </c>
    </row>
    <row r="43" spans="1:76" x14ac:dyDescent="0.25">
      <c r="A43" s="1" t="s">
        <v>179</v>
      </c>
      <c r="B43" s="2" t="s">
        <v>180</v>
      </c>
      <c r="C43" s="81" t="s">
        <v>181</v>
      </c>
      <c r="D43" s="76"/>
      <c r="E43" s="2" t="s">
        <v>137</v>
      </c>
      <c r="F43" s="55">
        <v>10.166</v>
      </c>
      <c r="G43" s="56">
        <v>0</v>
      </c>
      <c r="H43" s="55">
        <f>ROUND(F43*G43,2)</f>
        <v>0</v>
      </c>
      <c r="I43" s="57" t="s">
        <v>121</v>
      </c>
      <c r="J43" s="50"/>
      <c r="Z43" s="55">
        <f>ROUND(IF(AQ43="5",BJ43,0),2)</f>
        <v>0</v>
      </c>
      <c r="AB43" s="55">
        <f>ROUND(IF(AQ43="1",BH43,0),2)</f>
        <v>0</v>
      </c>
      <c r="AC43" s="55">
        <f>ROUND(IF(AQ43="1",BI43,0),2)</f>
        <v>0</v>
      </c>
      <c r="AD43" s="55">
        <f>ROUND(IF(AQ43="7",BH43,0),2)</f>
        <v>0</v>
      </c>
      <c r="AE43" s="55">
        <f>ROUND(IF(AQ43="7",BI43,0),2)</f>
        <v>0</v>
      </c>
      <c r="AF43" s="55">
        <f>ROUND(IF(AQ43="2",BH43,0),2)</f>
        <v>0</v>
      </c>
      <c r="AG43" s="55">
        <f>ROUND(IF(AQ43="2",BI43,0),2)</f>
        <v>0</v>
      </c>
      <c r="AH43" s="55">
        <f>ROUND(IF(AQ43="0",BJ43,0),2)</f>
        <v>0</v>
      </c>
      <c r="AI43" s="36" t="s">
        <v>116</v>
      </c>
      <c r="AJ43" s="55">
        <f>IF(AN43=0,H43,0)</f>
        <v>0</v>
      </c>
      <c r="AK43" s="55">
        <f>IF(AN43=12,H43,0)</f>
        <v>0</v>
      </c>
      <c r="AL43" s="55">
        <f>IF(AN43=21,H43,0)</f>
        <v>0</v>
      </c>
      <c r="AN43" s="55">
        <v>21</v>
      </c>
      <c r="AO43" s="55">
        <f>G43*0.078478053</f>
        <v>0</v>
      </c>
      <c r="AP43" s="55">
        <f>G43*(1-0.078478053)</f>
        <v>0</v>
      </c>
      <c r="AQ43" s="57" t="s">
        <v>117</v>
      </c>
      <c r="AV43" s="55">
        <f>ROUND(AW43+AX43,2)</f>
        <v>0</v>
      </c>
      <c r="AW43" s="55">
        <f>ROUND(F43*AO43,2)</f>
        <v>0</v>
      </c>
      <c r="AX43" s="55">
        <f>ROUND(F43*AP43,2)</f>
        <v>0</v>
      </c>
      <c r="AY43" s="57" t="s">
        <v>182</v>
      </c>
      <c r="AZ43" s="57" t="s">
        <v>123</v>
      </c>
      <c r="BA43" s="36" t="s">
        <v>124</v>
      </c>
      <c r="BC43" s="55">
        <f>AW43+AX43</f>
        <v>0</v>
      </c>
      <c r="BD43" s="55">
        <f>G43/(100-BE43)*100</f>
        <v>0</v>
      </c>
      <c r="BE43" s="55">
        <v>0</v>
      </c>
      <c r="BF43" s="55">
        <f>43</f>
        <v>43</v>
      </c>
      <c r="BH43" s="55">
        <f>F43*AO43</f>
        <v>0</v>
      </c>
      <c r="BI43" s="55">
        <f>F43*AP43</f>
        <v>0</v>
      </c>
      <c r="BJ43" s="55">
        <f>F43*G43</f>
        <v>0</v>
      </c>
      <c r="BK43" s="57" t="s">
        <v>125</v>
      </c>
      <c r="BL43" s="55">
        <v>15</v>
      </c>
      <c r="BW43" s="55">
        <v>21</v>
      </c>
      <c r="BX43" s="3" t="s">
        <v>181</v>
      </c>
    </row>
    <row r="44" spans="1:76" x14ac:dyDescent="0.25">
      <c r="A44" s="58"/>
      <c r="B44" s="59"/>
      <c r="C44" s="60" t="s">
        <v>183</v>
      </c>
      <c r="D44" s="60" t="s">
        <v>129</v>
      </c>
      <c r="E44" s="59"/>
      <c r="F44" s="61">
        <v>10.166</v>
      </c>
      <c r="G44" s="62"/>
      <c r="H44" s="59"/>
      <c r="I44" s="59"/>
      <c r="J44" s="50"/>
    </row>
    <row r="45" spans="1:76" ht="13.5" customHeight="1" x14ac:dyDescent="0.25">
      <c r="A45" s="63"/>
      <c r="B45" s="64" t="s">
        <v>56</v>
      </c>
      <c r="C45" s="158" t="s">
        <v>184</v>
      </c>
      <c r="D45" s="159"/>
      <c r="E45" s="159"/>
      <c r="F45" s="159"/>
      <c r="G45" s="160"/>
      <c r="H45" s="159"/>
      <c r="I45" s="159"/>
      <c r="J45" s="161"/>
    </row>
    <row r="46" spans="1:76" x14ac:dyDescent="0.25">
      <c r="A46" s="1" t="s">
        <v>185</v>
      </c>
      <c r="B46" s="2" t="s">
        <v>186</v>
      </c>
      <c r="C46" s="81" t="s">
        <v>187</v>
      </c>
      <c r="D46" s="76"/>
      <c r="E46" s="2" t="s">
        <v>137</v>
      </c>
      <c r="F46" s="55">
        <v>10.17</v>
      </c>
      <c r="G46" s="56">
        <v>0</v>
      </c>
      <c r="H46" s="55">
        <f>ROUND(F46*G46,2)</f>
        <v>0</v>
      </c>
      <c r="I46" s="57" t="s">
        <v>121</v>
      </c>
      <c r="J46" s="50"/>
      <c r="Z46" s="55">
        <f>ROUND(IF(AQ46="5",BJ46,0),2)</f>
        <v>0</v>
      </c>
      <c r="AB46" s="55">
        <f>ROUND(IF(AQ46="1",BH46,0),2)</f>
        <v>0</v>
      </c>
      <c r="AC46" s="55">
        <f>ROUND(IF(AQ46="1",BI46,0),2)</f>
        <v>0</v>
      </c>
      <c r="AD46" s="55">
        <f>ROUND(IF(AQ46="7",BH46,0),2)</f>
        <v>0</v>
      </c>
      <c r="AE46" s="55">
        <f>ROUND(IF(AQ46="7",BI46,0),2)</f>
        <v>0</v>
      </c>
      <c r="AF46" s="55">
        <f>ROUND(IF(AQ46="2",BH46,0),2)</f>
        <v>0</v>
      </c>
      <c r="AG46" s="55">
        <f>ROUND(IF(AQ46="2",BI46,0),2)</f>
        <v>0</v>
      </c>
      <c r="AH46" s="55">
        <f>ROUND(IF(AQ46="0",BJ46,0),2)</f>
        <v>0</v>
      </c>
      <c r="AI46" s="36" t="s">
        <v>116</v>
      </c>
      <c r="AJ46" s="55">
        <f>IF(AN46=0,H46,0)</f>
        <v>0</v>
      </c>
      <c r="AK46" s="55">
        <f>IF(AN46=12,H46,0)</f>
        <v>0</v>
      </c>
      <c r="AL46" s="55">
        <f>IF(AN46=21,H46,0)</f>
        <v>0</v>
      </c>
      <c r="AN46" s="55">
        <v>21</v>
      </c>
      <c r="AO46" s="55">
        <f>G46*0</f>
        <v>0</v>
      </c>
      <c r="AP46" s="55">
        <f>G46*(1-0)</f>
        <v>0</v>
      </c>
      <c r="AQ46" s="57" t="s">
        <v>117</v>
      </c>
      <c r="AV46" s="55">
        <f>ROUND(AW46+AX46,2)</f>
        <v>0</v>
      </c>
      <c r="AW46" s="55">
        <f>ROUND(F46*AO46,2)</f>
        <v>0</v>
      </c>
      <c r="AX46" s="55">
        <f>ROUND(F46*AP46,2)</f>
        <v>0</v>
      </c>
      <c r="AY46" s="57" t="s">
        <v>182</v>
      </c>
      <c r="AZ46" s="57" t="s">
        <v>123</v>
      </c>
      <c r="BA46" s="36" t="s">
        <v>124</v>
      </c>
      <c r="BC46" s="55">
        <f>AW46+AX46</f>
        <v>0</v>
      </c>
      <c r="BD46" s="55">
        <f>G46/(100-BE46)*100</f>
        <v>0</v>
      </c>
      <c r="BE46" s="55">
        <v>0</v>
      </c>
      <c r="BF46" s="55">
        <f>46</f>
        <v>46</v>
      </c>
      <c r="BH46" s="55">
        <f>F46*AO46</f>
        <v>0</v>
      </c>
      <c r="BI46" s="55">
        <f>F46*AP46</f>
        <v>0</v>
      </c>
      <c r="BJ46" s="55">
        <f>F46*G46</f>
        <v>0</v>
      </c>
      <c r="BK46" s="57" t="s">
        <v>125</v>
      </c>
      <c r="BL46" s="55">
        <v>15</v>
      </c>
      <c r="BW46" s="55">
        <v>21</v>
      </c>
      <c r="BX46" s="3" t="s">
        <v>187</v>
      </c>
    </row>
    <row r="47" spans="1:76" x14ac:dyDescent="0.25">
      <c r="A47" s="51" t="s">
        <v>4</v>
      </c>
      <c r="B47" s="52" t="s">
        <v>188</v>
      </c>
      <c r="C47" s="156" t="s">
        <v>189</v>
      </c>
      <c r="D47" s="157"/>
      <c r="E47" s="53" t="s">
        <v>79</v>
      </c>
      <c r="F47" s="53" t="s">
        <v>79</v>
      </c>
      <c r="G47" s="54" t="s">
        <v>79</v>
      </c>
      <c r="H47" s="28">
        <f>ROUND(SUM(H48:H62),2)</f>
        <v>0</v>
      </c>
      <c r="I47" s="36" t="s">
        <v>4</v>
      </c>
      <c r="J47" s="50"/>
      <c r="AI47" s="36" t="s">
        <v>116</v>
      </c>
      <c r="AS47" s="28">
        <f>SUM(AJ48:AJ62)</f>
        <v>0</v>
      </c>
      <c r="AT47" s="28">
        <f>SUM(AK48:AK62)</f>
        <v>0</v>
      </c>
      <c r="AU47" s="28">
        <f>SUM(AL48:AL62)</f>
        <v>0</v>
      </c>
    </row>
    <row r="48" spans="1:76" x14ac:dyDescent="0.25">
      <c r="A48" s="1" t="s">
        <v>190</v>
      </c>
      <c r="B48" s="2" t="s">
        <v>191</v>
      </c>
      <c r="C48" s="81" t="s">
        <v>192</v>
      </c>
      <c r="D48" s="76"/>
      <c r="E48" s="2" t="s">
        <v>120</v>
      </c>
      <c r="F48" s="55">
        <v>8.19</v>
      </c>
      <c r="G48" s="56">
        <v>0</v>
      </c>
      <c r="H48" s="55">
        <f>ROUND(F48*G48,2)</f>
        <v>0</v>
      </c>
      <c r="I48" s="57" t="s">
        <v>121</v>
      </c>
      <c r="J48" s="50"/>
      <c r="Z48" s="55">
        <f>ROUND(IF(AQ48="5",BJ48,0),2)</f>
        <v>0</v>
      </c>
      <c r="AB48" s="55">
        <f>ROUND(IF(AQ48="1",BH48,0),2)</f>
        <v>0</v>
      </c>
      <c r="AC48" s="55">
        <f>ROUND(IF(AQ48="1",BI48,0),2)</f>
        <v>0</v>
      </c>
      <c r="AD48" s="55">
        <f>ROUND(IF(AQ48="7",BH48,0),2)</f>
        <v>0</v>
      </c>
      <c r="AE48" s="55">
        <f>ROUND(IF(AQ48="7",BI48,0),2)</f>
        <v>0</v>
      </c>
      <c r="AF48" s="55">
        <f>ROUND(IF(AQ48="2",BH48,0),2)</f>
        <v>0</v>
      </c>
      <c r="AG48" s="55">
        <f>ROUND(IF(AQ48="2",BI48,0),2)</f>
        <v>0</v>
      </c>
      <c r="AH48" s="55">
        <f>ROUND(IF(AQ48="0",BJ48,0),2)</f>
        <v>0</v>
      </c>
      <c r="AI48" s="36" t="s">
        <v>116</v>
      </c>
      <c r="AJ48" s="55">
        <f>IF(AN48=0,H48,0)</f>
        <v>0</v>
      </c>
      <c r="AK48" s="55">
        <f>IF(AN48=12,H48,0)</f>
        <v>0</v>
      </c>
      <c r="AL48" s="55">
        <f>IF(AN48=21,H48,0)</f>
        <v>0</v>
      </c>
      <c r="AN48" s="55">
        <v>21</v>
      </c>
      <c r="AO48" s="55">
        <f>G48*0.772506914</f>
        <v>0</v>
      </c>
      <c r="AP48" s="55">
        <f>G48*(1-0.772506914)</f>
        <v>0</v>
      </c>
      <c r="AQ48" s="57" t="s">
        <v>117</v>
      </c>
      <c r="AV48" s="55">
        <f>ROUND(AW48+AX48,2)</f>
        <v>0</v>
      </c>
      <c r="AW48" s="55">
        <f>ROUND(F48*AO48,2)</f>
        <v>0</v>
      </c>
      <c r="AX48" s="55">
        <f>ROUND(F48*AP48,2)</f>
        <v>0</v>
      </c>
      <c r="AY48" s="57" t="s">
        <v>193</v>
      </c>
      <c r="AZ48" s="57" t="s">
        <v>194</v>
      </c>
      <c r="BA48" s="36" t="s">
        <v>124</v>
      </c>
      <c r="BC48" s="55">
        <f>AW48+AX48</f>
        <v>0</v>
      </c>
      <c r="BD48" s="55">
        <f>G48/(100-BE48)*100</f>
        <v>0</v>
      </c>
      <c r="BE48" s="55">
        <v>0</v>
      </c>
      <c r="BF48" s="55">
        <f>48</f>
        <v>48</v>
      </c>
      <c r="BH48" s="55">
        <f>F48*AO48</f>
        <v>0</v>
      </c>
      <c r="BI48" s="55">
        <f>F48*AP48</f>
        <v>0</v>
      </c>
      <c r="BJ48" s="55">
        <f>F48*G48</f>
        <v>0</v>
      </c>
      <c r="BK48" s="57" t="s">
        <v>125</v>
      </c>
      <c r="BL48" s="55">
        <v>59</v>
      </c>
      <c r="BW48" s="55">
        <v>21</v>
      </c>
      <c r="BX48" s="3" t="s">
        <v>192</v>
      </c>
    </row>
    <row r="49" spans="1:76" x14ac:dyDescent="0.25">
      <c r="A49" s="58"/>
      <c r="B49" s="59"/>
      <c r="C49" s="60" t="s">
        <v>195</v>
      </c>
      <c r="D49" s="60" t="s">
        <v>4</v>
      </c>
      <c r="E49" s="59"/>
      <c r="F49" s="61">
        <v>8.19</v>
      </c>
      <c r="G49" s="62"/>
      <c r="H49" s="59"/>
      <c r="I49" s="59"/>
      <c r="J49" s="50"/>
    </row>
    <row r="50" spans="1:76" x14ac:dyDescent="0.25">
      <c r="A50" s="1" t="s">
        <v>114</v>
      </c>
      <c r="B50" s="2" t="s">
        <v>196</v>
      </c>
      <c r="C50" s="81" t="s">
        <v>197</v>
      </c>
      <c r="D50" s="76"/>
      <c r="E50" s="2" t="s">
        <v>198</v>
      </c>
      <c r="F50" s="55">
        <v>112</v>
      </c>
      <c r="G50" s="56">
        <v>0</v>
      </c>
      <c r="H50" s="55">
        <f>ROUND(F50*G50,2)</f>
        <v>0</v>
      </c>
      <c r="I50" s="57" t="s">
        <v>121</v>
      </c>
      <c r="J50" s="50"/>
      <c r="Z50" s="55">
        <f>ROUND(IF(AQ50="5",BJ50,0),2)</f>
        <v>0</v>
      </c>
      <c r="AB50" s="55">
        <f>ROUND(IF(AQ50="1",BH50,0),2)</f>
        <v>0</v>
      </c>
      <c r="AC50" s="55">
        <f>ROUND(IF(AQ50="1",BI50,0),2)</f>
        <v>0</v>
      </c>
      <c r="AD50" s="55">
        <f>ROUND(IF(AQ50="7",BH50,0),2)</f>
        <v>0</v>
      </c>
      <c r="AE50" s="55">
        <f>ROUND(IF(AQ50="7",BI50,0),2)</f>
        <v>0</v>
      </c>
      <c r="AF50" s="55">
        <f>ROUND(IF(AQ50="2",BH50,0),2)</f>
        <v>0</v>
      </c>
      <c r="AG50" s="55">
        <f>ROUND(IF(AQ50="2",BI50,0),2)</f>
        <v>0</v>
      </c>
      <c r="AH50" s="55">
        <f>ROUND(IF(AQ50="0",BJ50,0),2)</f>
        <v>0</v>
      </c>
      <c r="AI50" s="36" t="s">
        <v>116</v>
      </c>
      <c r="AJ50" s="55">
        <f>IF(AN50=0,H50,0)</f>
        <v>0</v>
      </c>
      <c r="AK50" s="55">
        <f>IF(AN50=12,H50,0)</f>
        <v>0</v>
      </c>
      <c r="AL50" s="55">
        <f>IF(AN50=21,H50,0)</f>
        <v>0</v>
      </c>
      <c r="AN50" s="55">
        <v>21</v>
      </c>
      <c r="AO50" s="55">
        <f>G50*0.023779252</f>
        <v>0</v>
      </c>
      <c r="AP50" s="55">
        <f>G50*(1-0.023779252)</f>
        <v>0</v>
      </c>
      <c r="AQ50" s="57" t="s">
        <v>117</v>
      </c>
      <c r="AV50" s="55">
        <f>ROUND(AW50+AX50,2)</f>
        <v>0</v>
      </c>
      <c r="AW50" s="55">
        <f>ROUND(F50*AO50,2)</f>
        <v>0</v>
      </c>
      <c r="AX50" s="55">
        <f>ROUND(F50*AP50,2)</f>
        <v>0</v>
      </c>
      <c r="AY50" s="57" t="s">
        <v>193</v>
      </c>
      <c r="AZ50" s="57" t="s">
        <v>194</v>
      </c>
      <c r="BA50" s="36" t="s">
        <v>124</v>
      </c>
      <c r="BC50" s="55">
        <f>AW50+AX50</f>
        <v>0</v>
      </c>
      <c r="BD50" s="55">
        <f>G50/(100-BE50)*100</f>
        <v>0</v>
      </c>
      <c r="BE50" s="55">
        <v>0</v>
      </c>
      <c r="BF50" s="55">
        <f>50</f>
        <v>50</v>
      </c>
      <c r="BH50" s="55">
        <f>F50*AO50</f>
        <v>0</v>
      </c>
      <c r="BI50" s="55">
        <f>F50*AP50</f>
        <v>0</v>
      </c>
      <c r="BJ50" s="55">
        <f>F50*G50</f>
        <v>0</v>
      </c>
      <c r="BK50" s="57" t="s">
        <v>125</v>
      </c>
      <c r="BL50" s="55">
        <v>59</v>
      </c>
      <c r="BW50" s="55">
        <v>21</v>
      </c>
      <c r="BX50" s="3" t="s">
        <v>197</v>
      </c>
    </row>
    <row r="51" spans="1:76" ht="13.5" customHeight="1" x14ac:dyDescent="0.25">
      <c r="A51" s="63"/>
      <c r="C51" s="158" t="s">
        <v>199</v>
      </c>
      <c r="D51" s="159"/>
      <c r="E51" s="159"/>
      <c r="F51" s="159"/>
      <c r="G51" s="160"/>
      <c r="H51" s="159"/>
      <c r="I51" s="159"/>
      <c r="J51" s="161"/>
    </row>
    <row r="52" spans="1:76" x14ac:dyDescent="0.25">
      <c r="A52" s="1" t="s">
        <v>200</v>
      </c>
      <c r="B52" s="2" t="s">
        <v>201</v>
      </c>
      <c r="C52" s="81" t="s">
        <v>202</v>
      </c>
      <c r="D52" s="76"/>
      <c r="E52" s="2" t="s">
        <v>198</v>
      </c>
      <c r="F52" s="55">
        <v>115.48484999999999</v>
      </c>
      <c r="G52" s="56">
        <v>0</v>
      </c>
      <c r="H52" s="55">
        <f>ROUND(F52*G52,2)</f>
        <v>0</v>
      </c>
      <c r="I52" s="57" t="s">
        <v>121</v>
      </c>
      <c r="J52" s="50"/>
      <c r="Z52" s="55">
        <f>ROUND(IF(AQ52="5",BJ52,0),2)</f>
        <v>0</v>
      </c>
      <c r="AB52" s="55">
        <f>ROUND(IF(AQ52="1",BH52,0),2)</f>
        <v>0</v>
      </c>
      <c r="AC52" s="55">
        <f>ROUND(IF(AQ52="1",BI52,0),2)</f>
        <v>0</v>
      </c>
      <c r="AD52" s="55">
        <f>ROUND(IF(AQ52="7",BH52,0),2)</f>
        <v>0</v>
      </c>
      <c r="AE52" s="55">
        <f>ROUND(IF(AQ52="7",BI52,0),2)</f>
        <v>0</v>
      </c>
      <c r="AF52" s="55">
        <f>ROUND(IF(AQ52="2",BH52,0),2)</f>
        <v>0</v>
      </c>
      <c r="AG52" s="55">
        <f>ROUND(IF(AQ52="2",BI52,0),2)</f>
        <v>0</v>
      </c>
      <c r="AH52" s="55">
        <f>ROUND(IF(AQ52="0",BJ52,0),2)</f>
        <v>0</v>
      </c>
      <c r="AI52" s="36" t="s">
        <v>116</v>
      </c>
      <c r="AJ52" s="55">
        <f>IF(AN52=0,H52,0)</f>
        <v>0</v>
      </c>
      <c r="AK52" s="55">
        <f>IF(AN52=12,H52,0)</f>
        <v>0</v>
      </c>
      <c r="AL52" s="55">
        <f>IF(AN52=21,H52,0)</f>
        <v>0</v>
      </c>
      <c r="AN52" s="55">
        <v>21</v>
      </c>
      <c r="AO52" s="55">
        <f>G52*1</f>
        <v>0</v>
      </c>
      <c r="AP52" s="55">
        <f>G52*(1-1)</f>
        <v>0</v>
      </c>
      <c r="AQ52" s="57" t="s">
        <v>117</v>
      </c>
      <c r="AV52" s="55">
        <f>ROUND(AW52+AX52,2)</f>
        <v>0</v>
      </c>
      <c r="AW52" s="55">
        <f>ROUND(F52*AO52,2)</f>
        <v>0</v>
      </c>
      <c r="AX52" s="55">
        <f>ROUND(F52*AP52,2)</f>
        <v>0</v>
      </c>
      <c r="AY52" s="57" t="s">
        <v>193</v>
      </c>
      <c r="AZ52" s="57" t="s">
        <v>194</v>
      </c>
      <c r="BA52" s="36" t="s">
        <v>124</v>
      </c>
      <c r="BC52" s="55">
        <f>AW52+AX52</f>
        <v>0</v>
      </c>
      <c r="BD52" s="55">
        <f>G52/(100-BE52)*100</f>
        <v>0</v>
      </c>
      <c r="BE52" s="55">
        <v>0</v>
      </c>
      <c r="BF52" s="55">
        <f>52</f>
        <v>52</v>
      </c>
      <c r="BH52" s="55">
        <f>F52*AO52</f>
        <v>0</v>
      </c>
      <c r="BI52" s="55">
        <f>F52*AP52</f>
        <v>0</v>
      </c>
      <c r="BJ52" s="55">
        <f>F52*G52</f>
        <v>0</v>
      </c>
      <c r="BK52" s="57" t="s">
        <v>203</v>
      </c>
      <c r="BL52" s="55">
        <v>59</v>
      </c>
      <c r="BW52" s="55">
        <v>21</v>
      </c>
      <c r="BX52" s="3" t="s">
        <v>202</v>
      </c>
    </row>
    <row r="53" spans="1:76" x14ac:dyDescent="0.25">
      <c r="A53" s="58"/>
      <c r="B53" s="59"/>
      <c r="C53" s="60" t="s">
        <v>204</v>
      </c>
      <c r="D53" s="60" t="s">
        <v>4</v>
      </c>
      <c r="E53" s="59"/>
      <c r="F53" s="61">
        <v>112.12121</v>
      </c>
      <c r="G53" s="62"/>
      <c r="H53" s="59"/>
      <c r="I53" s="59"/>
      <c r="J53" s="50"/>
    </row>
    <row r="54" spans="1:76" x14ac:dyDescent="0.25">
      <c r="A54" s="58"/>
      <c r="B54" s="59"/>
      <c r="C54" s="60" t="s">
        <v>205</v>
      </c>
      <c r="D54" s="60" t="s">
        <v>4</v>
      </c>
      <c r="E54" s="59"/>
      <c r="F54" s="61">
        <v>3.3636400000000002</v>
      </c>
      <c r="G54" s="62"/>
      <c r="H54" s="59"/>
      <c r="I54" s="59"/>
      <c r="J54" s="50"/>
    </row>
    <row r="55" spans="1:76" x14ac:dyDescent="0.25">
      <c r="A55" s="1" t="s">
        <v>177</v>
      </c>
      <c r="B55" s="2" t="s">
        <v>206</v>
      </c>
      <c r="C55" s="81" t="s">
        <v>207</v>
      </c>
      <c r="D55" s="76"/>
      <c r="E55" s="2" t="s">
        <v>208</v>
      </c>
      <c r="F55" s="55">
        <v>82.2</v>
      </c>
      <c r="G55" s="56">
        <v>0</v>
      </c>
      <c r="H55" s="55">
        <f>ROUND(F55*G55,2)</f>
        <v>0</v>
      </c>
      <c r="I55" s="57" t="s">
        <v>121</v>
      </c>
      <c r="J55" s="50"/>
      <c r="Z55" s="55">
        <f>ROUND(IF(AQ55="5",BJ55,0),2)</f>
        <v>0</v>
      </c>
      <c r="AB55" s="55">
        <f>ROUND(IF(AQ55="1",BH55,0),2)</f>
        <v>0</v>
      </c>
      <c r="AC55" s="55">
        <f>ROUND(IF(AQ55="1",BI55,0),2)</f>
        <v>0</v>
      </c>
      <c r="AD55" s="55">
        <f>ROUND(IF(AQ55="7",BH55,0),2)</f>
        <v>0</v>
      </c>
      <c r="AE55" s="55">
        <f>ROUND(IF(AQ55="7",BI55,0),2)</f>
        <v>0</v>
      </c>
      <c r="AF55" s="55">
        <f>ROUND(IF(AQ55="2",BH55,0),2)</f>
        <v>0</v>
      </c>
      <c r="AG55" s="55">
        <f>ROUND(IF(AQ55="2",BI55,0),2)</f>
        <v>0</v>
      </c>
      <c r="AH55" s="55">
        <f>ROUND(IF(AQ55="0",BJ55,0),2)</f>
        <v>0</v>
      </c>
      <c r="AI55" s="36" t="s">
        <v>116</v>
      </c>
      <c r="AJ55" s="55">
        <f>IF(AN55=0,H55,0)</f>
        <v>0</v>
      </c>
      <c r="AK55" s="55">
        <f>IF(AN55=12,H55,0)</f>
        <v>0</v>
      </c>
      <c r="AL55" s="55">
        <f>IF(AN55=21,H55,0)</f>
        <v>0</v>
      </c>
      <c r="AN55" s="55">
        <v>21</v>
      </c>
      <c r="AO55" s="55">
        <f>G55*0.698518573</f>
        <v>0</v>
      </c>
      <c r="AP55" s="55">
        <f>G55*(1-0.698518573)</f>
        <v>0</v>
      </c>
      <c r="AQ55" s="57" t="s">
        <v>117</v>
      </c>
      <c r="AV55" s="55">
        <f>ROUND(AW55+AX55,2)</f>
        <v>0</v>
      </c>
      <c r="AW55" s="55">
        <f>ROUND(F55*AO55,2)</f>
        <v>0</v>
      </c>
      <c r="AX55" s="55">
        <f>ROUND(F55*AP55,2)</f>
        <v>0</v>
      </c>
      <c r="AY55" s="57" t="s">
        <v>193</v>
      </c>
      <c r="AZ55" s="57" t="s">
        <v>194</v>
      </c>
      <c r="BA55" s="36" t="s">
        <v>124</v>
      </c>
      <c r="BC55" s="55">
        <f>AW55+AX55</f>
        <v>0</v>
      </c>
      <c r="BD55" s="55">
        <f>G55/(100-BE55)*100</f>
        <v>0</v>
      </c>
      <c r="BE55" s="55">
        <v>0</v>
      </c>
      <c r="BF55" s="55">
        <f>55</f>
        <v>55</v>
      </c>
      <c r="BH55" s="55">
        <f>F55*AO55</f>
        <v>0</v>
      </c>
      <c r="BI55" s="55">
        <f>F55*AP55</f>
        <v>0</v>
      </c>
      <c r="BJ55" s="55">
        <f>F55*G55</f>
        <v>0</v>
      </c>
      <c r="BK55" s="57" t="s">
        <v>125</v>
      </c>
      <c r="BL55" s="55">
        <v>59</v>
      </c>
      <c r="BW55" s="55">
        <v>21</v>
      </c>
      <c r="BX55" s="3" t="s">
        <v>207</v>
      </c>
    </row>
    <row r="56" spans="1:76" ht="13.5" customHeight="1" x14ac:dyDescent="0.25">
      <c r="A56" s="63"/>
      <c r="C56" s="158" t="s">
        <v>209</v>
      </c>
      <c r="D56" s="159"/>
      <c r="E56" s="159"/>
      <c r="F56" s="159"/>
      <c r="G56" s="160"/>
      <c r="H56" s="159"/>
      <c r="I56" s="159"/>
      <c r="J56" s="161"/>
    </row>
    <row r="57" spans="1:76" x14ac:dyDescent="0.25">
      <c r="A57" s="58"/>
      <c r="B57" s="59"/>
      <c r="C57" s="60" t="s">
        <v>210</v>
      </c>
      <c r="D57" s="60" t="s">
        <v>211</v>
      </c>
      <c r="E57" s="59"/>
      <c r="F57" s="61">
        <v>78</v>
      </c>
      <c r="G57" s="62"/>
      <c r="H57" s="59"/>
      <c r="I57" s="59"/>
      <c r="J57" s="50"/>
    </row>
    <row r="58" spans="1:76" x14ac:dyDescent="0.25">
      <c r="A58" s="58"/>
      <c r="B58" s="59"/>
      <c r="C58" s="60" t="s">
        <v>212</v>
      </c>
      <c r="D58" s="60" t="s">
        <v>213</v>
      </c>
      <c r="E58" s="59"/>
      <c r="F58" s="61">
        <v>4.2</v>
      </c>
      <c r="G58" s="62"/>
      <c r="H58" s="59"/>
      <c r="I58" s="59"/>
      <c r="J58" s="50"/>
    </row>
    <row r="59" spans="1:76" x14ac:dyDescent="0.25">
      <c r="A59" s="1" t="s">
        <v>214</v>
      </c>
      <c r="B59" s="2" t="s">
        <v>215</v>
      </c>
      <c r="C59" s="81" t="s">
        <v>216</v>
      </c>
      <c r="D59" s="76"/>
      <c r="E59" s="2" t="s">
        <v>137</v>
      </c>
      <c r="F59" s="55">
        <v>4</v>
      </c>
      <c r="G59" s="56">
        <v>0</v>
      </c>
      <c r="H59" s="55">
        <f>ROUND(F59*G59,2)</f>
        <v>0</v>
      </c>
      <c r="I59" s="57" t="s">
        <v>121</v>
      </c>
      <c r="J59" s="50"/>
      <c r="Z59" s="55">
        <f>ROUND(IF(AQ59="5",BJ59,0),2)</f>
        <v>0</v>
      </c>
      <c r="AB59" s="55">
        <f>ROUND(IF(AQ59="1",BH59,0),2)</f>
        <v>0</v>
      </c>
      <c r="AC59" s="55">
        <f>ROUND(IF(AQ59="1",BI59,0),2)</f>
        <v>0</v>
      </c>
      <c r="AD59" s="55">
        <f>ROUND(IF(AQ59="7",BH59,0),2)</f>
        <v>0</v>
      </c>
      <c r="AE59" s="55">
        <f>ROUND(IF(AQ59="7",BI59,0),2)</f>
        <v>0</v>
      </c>
      <c r="AF59" s="55">
        <f>ROUND(IF(AQ59="2",BH59,0),2)</f>
        <v>0</v>
      </c>
      <c r="AG59" s="55">
        <f>ROUND(IF(AQ59="2",BI59,0),2)</f>
        <v>0</v>
      </c>
      <c r="AH59" s="55">
        <f>ROUND(IF(AQ59="0",BJ59,0),2)</f>
        <v>0</v>
      </c>
      <c r="AI59" s="36" t="s">
        <v>116</v>
      </c>
      <c r="AJ59" s="55">
        <f>IF(AN59=0,H59,0)</f>
        <v>0</v>
      </c>
      <c r="AK59" s="55">
        <f>IF(AN59=12,H59,0)</f>
        <v>0</v>
      </c>
      <c r="AL59" s="55">
        <f>IF(AN59=21,H59,0)</f>
        <v>0</v>
      </c>
      <c r="AN59" s="55">
        <v>21</v>
      </c>
      <c r="AO59" s="55">
        <f>G59*0.814399522</f>
        <v>0</v>
      </c>
      <c r="AP59" s="55">
        <f>G59*(1-0.814399522)</f>
        <v>0</v>
      </c>
      <c r="AQ59" s="57" t="s">
        <v>117</v>
      </c>
      <c r="AV59" s="55">
        <f>ROUND(AW59+AX59,2)</f>
        <v>0</v>
      </c>
      <c r="AW59" s="55">
        <f>ROUND(F59*AO59,2)</f>
        <v>0</v>
      </c>
      <c r="AX59" s="55">
        <f>ROUND(F59*AP59,2)</f>
        <v>0</v>
      </c>
      <c r="AY59" s="57" t="s">
        <v>193</v>
      </c>
      <c r="AZ59" s="57" t="s">
        <v>194</v>
      </c>
      <c r="BA59" s="36" t="s">
        <v>124</v>
      </c>
      <c r="BC59" s="55">
        <f>AW59+AX59</f>
        <v>0</v>
      </c>
      <c r="BD59" s="55">
        <f>G59/(100-BE59)*100</f>
        <v>0</v>
      </c>
      <c r="BE59" s="55">
        <v>0</v>
      </c>
      <c r="BF59" s="55">
        <f>59</f>
        <v>59</v>
      </c>
      <c r="BH59" s="55">
        <f>F59*AO59</f>
        <v>0</v>
      </c>
      <c r="BI59" s="55">
        <f>F59*AP59</f>
        <v>0</v>
      </c>
      <c r="BJ59" s="55">
        <f>F59*G59</f>
        <v>0</v>
      </c>
      <c r="BK59" s="57" t="s">
        <v>125</v>
      </c>
      <c r="BL59" s="55">
        <v>59</v>
      </c>
      <c r="BW59" s="55">
        <v>21</v>
      </c>
      <c r="BX59" s="3" t="s">
        <v>216</v>
      </c>
    </row>
    <row r="60" spans="1:76" ht="13.5" customHeight="1" x14ac:dyDescent="0.25">
      <c r="A60" s="63"/>
      <c r="C60" s="158" t="s">
        <v>217</v>
      </c>
      <c r="D60" s="159"/>
      <c r="E60" s="159"/>
      <c r="F60" s="159"/>
      <c r="G60" s="160"/>
      <c r="H60" s="159"/>
      <c r="I60" s="159"/>
      <c r="J60" s="161"/>
    </row>
    <row r="61" spans="1:76" x14ac:dyDescent="0.25">
      <c r="A61" s="58"/>
      <c r="B61" s="59"/>
      <c r="C61" s="60" t="s">
        <v>218</v>
      </c>
      <c r="D61" s="60" t="s">
        <v>4</v>
      </c>
      <c r="E61" s="59"/>
      <c r="F61" s="61">
        <v>4</v>
      </c>
      <c r="G61" s="62"/>
      <c r="H61" s="59"/>
      <c r="I61" s="59"/>
      <c r="J61" s="50"/>
    </row>
    <row r="62" spans="1:76" x14ac:dyDescent="0.25">
      <c r="A62" s="1" t="s">
        <v>219</v>
      </c>
      <c r="B62" s="2" t="s">
        <v>220</v>
      </c>
      <c r="C62" s="81" t="s">
        <v>221</v>
      </c>
      <c r="D62" s="76"/>
      <c r="E62" s="2" t="s">
        <v>168</v>
      </c>
      <c r="F62" s="55">
        <v>52.012920000000001</v>
      </c>
      <c r="G62" s="56">
        <v>0</v>
      </c>
      <c r="H62" s="55">
        <f>ROUND(F62*G62,2)</f>
        <v>0</v>
      </c>
      <c r="I62" s="57" t="s">
        <v>121</v>
      </c>
      <c r="J62" s="50"/>
      <c r="Z62" s="55">
        <f>ROUND(IF(AQ62="5",BJ62,0),2)</f>
        <v>0</v>
      </c>
      <c r="AB62" s="55">
        <f>ROUND(IF(AQ62="1",BH62,0),2)</f>
        <v>0</v>
      </c>
      <c r="AC62" s="55">
        <f>ROUND(IF(AQ62="1",BI62,0),2)</f>
        <v>0</v>
      </c>
      <c r="AD62" s="55">
        <f>ROUND(IF(AQ62="7",BH62,0),2)</f>
        <v>0</v>
      </c>
      <c r="AE62" s="55">
        <f>ROUND(IF(AQ62="7",BI62,0),2)</f>
        <v>0</v>
      </c>
      <c r="AF62" s="55">
        <f>ROUND(IF(AQ62="2",BH62,0),2)</f>
        <v>0</v>
      </c>
      <c r="AG62" s="55">
        <f>ROUND(IF(AQ62="2",BI62,0),2)</f>
        <v>0</v>
      </c>
      <c r="AH62" s="55">
        <f>ROUND(IF(AQ62="0",BJ62,0),2)</f>
        <v>0</v>
      </c>
      <c r="AI62" s="36" t="s">
        <v>116</v>
      </c>
      <c r="AJ62" s="55">
        <f>IF(AN62=0,H62,0)</f>
        <v>0</v>
      </c>
      <c r="AK62" s="55">
        <f>IF(AN62=12,H62,0)</f>
        <v>0</v>
      </c>
      <c r="AL62" s="55">
        <f>IF(AN62=21,H62,0)</f>
        <v>0</v>
      </c>
      <c r="AN62" s="55">
        <v>21</v>
      </c>
      <c r="AO62" s="55">
        <f>G62*0</f>
        <v>0</v>
      </c>
      <c r="AP62" s="55">
        <f>G62*(1-0)</f>
        <v>0</v>
      </c>
      <c r="AQ62" s="57" t="s">
        <v>149</v>
      </c>
      <c r="AV62" s="55">
        <f>ROUND(AW62+AX62,2)</f>
        <v>0</v>
      </c>
      <c r="AW62" s="55">
        <f>ROUND(F62*AO62,2)</f>
        <v>0</v>
      </c>
      <c r="AX62" s="55">
        <f>ROUND(F62*AP62,2)</f>
        <v>0</v>
      </c>
      <c r="AY62" s="57" t="s">
        <v>193</v>
      </c>
      <c r="AZ62" s="57" t="s">
        <v>194</v>
      </c>
      <c r="BA62" s="36" t="s">
        <v>124</v>
      </c>
      <c r="BC62" s="55">
        <f>AW62+AX62</f>
        <v>0</v>
      </c>
      <c r="BD62" s="55">
        <f>G62/(100-BE62)*100</f>
        <v>0</v>
      </c>
      <c r="BE62" s="55">
        <v>0</v>
      </c>
      <c r="BF62" s="55">
        <f>62</f>
        <v>62</v>
      </c>
      <c r="BH62" s="55">
        <f>F62*AO62</f>
        <v>0</v>
      </c>
      <c r="BI62" s="55">
        <f>F62*AP62</f>
        <v>0</v>
      </c>
      <c r="BJ62" s="55">
        <f>F62*G62</f>
        <v>0</v>
      </c>
      <c r="BK62" s="57" t="s">
        <v>125</v>
      </c>
      <c r="BL62" s="55">
        <v>59</v>
      </c>
      <c r="BW62" s="55">
        <v>21</v>
      </c>
      <c r="BX62" s="3" t="s">
        <v>221</v>
      </c>
    </row>
    <row r="63" spans="1:76" x14ac:dyDescent="0.25">
      <c r="A63" s="51" t="s">
        <v>4</v>
      </c>
      <c r="B63" s="52" t="s">
        <v>222</v>
      </c>
      <c r="C63" s="156" t="s">
        <v>223</v>
      </c>
      <c r="D63" s="157"/>
      <c r="E63" s="53" t="s">
        <v>79</v>
      </c>
      <c r="F63" s="53" t="s">
        <v>79</v>
      </c>
      <c r="G63" s="54" t="s">
        <v>79</v>
      </c>
      <c r="H63" s="28">
        <f>ROUND(SUM(H64:H64),2)</f>
        <v>0</v>
      </c>
      <c r="I63" s="36" t="s">
        <v>4</v>
      </c>
      <c r="J63" s="50"/>
      <c r="AI63" s="36" t="s">
        <v>116</v>
      </c>
      <c r="AS63" s="28">
        <f>SUM(AJ64:AJ64)</f>
        <v>0</v>
      </c>
      <c r="AT63" s="28">
        <f>SUM(AK64:AK64)</f>
        <v>0</v>
      </c>
      <c r="AU63" s="28">
        <f>SUM(AL64:AL64)</f>
        <v>0</v>
      </c>
    </row>
    <row r="64" spans="1:76" x14ac:dyDescent="0.25">
      <c r="A64" s="1" t="s">
        <v>224</v>
      </c>
      <c r="B64" s="2" t="s">
        <v>225</v>
      </c>
      <c r="C64" s="81" t="s">
        <v>226</v>
      </c>
      <c r="D64" s="76"/>
      <c r="E64" s="2" t="s">
        <v>137</v>
      </c>
      <c r="F64" s="55">
        <v>7.96</v>
      </c>
      <c r="G64" s="56">
        <v>0</v>
      </c>
      <c r="H64" s="55">
        <f>ROUND(F64*G64,2)</f>
        <v>0</v>
      </c>
      <c r="I64" s="57" t="s">
        <v>121</v>
      </c>
      <c r="J64" s="50"/>
      <c r="Z64" s="55">
        <f>ROUND(IF(AQ64="5",BJ64,0),2)</f>
        <v>0</v>
      </c>
      <c r="AB64" s="55">
        <f>ROUND(IF(AQ64="1",BH64,0),2)</f>
        <v>0</v>
      </c>
      <c r="AC64" s="55">
        <f>ROUND(IF(AQ64="1",BI64,0),2)</f>
        <v>0</v>
      </c>
      <c r="AD64" s="55">
        <f>ROUND(IF(AQ64="7",BH64,0),2)</f>
        <v>0</v>
      </c>
      <c r="AE64" s="55">
        <f>ROUND(IF(AQ64="7",BI64,0),2)</f>
        <v>0</v>
      </c>
      <c r="AF64" s="55">
        <f>ROUND(IF(AQ64="2",BH64,0),2)</f>
        <v>0</v>
      </c>
      <c r="AG64" s="55">
        <f>ROUND(IF(AQ64="2",BI64,0),2)</f>
        <v>0</v>
      </c>
      <c r="AH64" s="55">
        <f>ROUND(IF(AQ64="0",BJ64,0),2)</f>
        <v>0</v>
      </c>
      <c r="AI64" s="36" t="s">
        <v>116</v>
      </c>
      <c r="AJ64" s="55">
        <f>IF(AN64=0,H64,0)</f>
        <v>0</v>
      </c>
      <c r="AK64" s="55">
        <f>IF(AN64=12,H64,0)</f>
        <v>0</v>
      </c>
      <c r="AL64" s="55">
        <f>IF(AN64=21,H64,0)</f>
        <v>0</v>
      </c>
      <c r="AN64" s="55">
        <v>21</v>
      </c>
      <c r="AO64" s="55">
        <f>G64*0.440327234</f>
        <v>0</v>
      </c>
      <c r="AP64" s="55">
        <f>G64*(1-0.440327234)</f>
        <v>0</v>
      </c>
      <c r="AQ64" s="57" t="s">
        <v>117</v>
      </c>
      <c r="AV64" s="55">
        <f>ROUND(AW64+AX64,2)</f>
        <v>0</v>
      </c>
      <c r="AW64" s="55">
        <f>ROUND(F64*AO64,2)</f>
        <v>0</v>
      </c>
      <c r="AX64" s="55">
        <f>ROUND(F64*AP64,2)</f>
        <v>0</v>
      </c>
      <c r="AY64" s="57" t="s">
        <v>227</v>
      </c>
      <c r="AZ64" s="57" t="s">
        <v>228</v>
      </c>
      <c r="BA64" s="36" t="s">
        <v>124</v>
      </c>
      <c r="BC64" s="55">
        <f>AW64+AX64</f>
        <v>0</v>
      </c>
      <c r="BD64" s="55">
        <f>G64/(100-BE64)*100</f>
        <v>0</v>
      </c>
      <c r="BE64" s="55">
        <v>0</v>
      </c>
      <c r="BF64" s="55">
        <f>64</f>
        <v>64</v>
      </c>
      <c r="BH64" s="55">
        <f>F64*AO64</f>
        <v>0</v>
      </c>
      <c r="BI64" s="55">
        <f>F64*AP64</f>
        <v>0</v>
      </c>
      <c r="BJ64" s="55">
        <f>F64*G64</f>
        <v>0</v>
      </c>
      <c r="BK64" s="57" t="s">
        <v>125</v>
      </c>
      <c r="BL64" s="55">
        <v>63</v>
      </c>
      <c r="BW64" s="55">
        <v>21</v>
      </c>
      <c r="BX64" s="3" t="s">
        <v>226</v>
      </c>
    </row>
    <row r="65" spans="1:76" ht="13.5" customHeight="1" x14ac:dyDescent="0.25">
      <c r="A65" s="63"/>
      <c r="C65" s="158" t="s">
        <v>229</v>
      </c>
      <c r="D65" s="159"/>
      <c r="E65" s="159"/>
      <c r="F65" s="159"/>
      <c r="G65" s="160"/>
      <c r="H65" s="159"/>
      <c r="I65" s="159"/>
      <c r="J65" s="161"/>
    </row>
    <row r="66" spans="1:76" x14ac:dyDescent="0.25">
      <c r="A66" s="58"/>
      <c r="B66" s="59"/>
      <c r="C66" s="60" t="s">
        <v>230</v>
      </c>
      <c r="D66" s="60" t="s">
        <v>231</v>
      </c>
      <c r="E66" s="59"/>
      <c r="F66" s="61">
        <v>1.96</v>
      </c>
      <c r="G66" s="62"/>
      <c r="H66" s="59"/>
      <c r="I66" s="59"/>
      <c r="J66" s="50"/>
    </row>
    <row r="67" spans="1:76" x14ac:dyDescent="0.25">
      <c r="A67" s="58"/>
      <c r="B67" s="59"/>
      <c r="C67" s="60" t="s">
        <v>232</v>
      </c>
      <c r="D67" s="60" t="s">
        <v>233</v>
      </c>
      <c r="E67" s="59"/>
      <c r="F67" s="61">
        <v>6</v>
      </c>
      <c r="G67" s="62"/>
      <c r="H67" s="59"/>
      <c r="I67" s="59"/>
      <c r="J67" s="50"/>
    </row>
    <row r="68" spans="1:76" x14ac:dyDescent="0.25">
      <c r="A68" s="51" t="s">
        <v>4</v>
      </c>
      <c r="B68" s="52" t="s">
        <v>234</v>
      </c>
      <c r="C68" s="156" t="s">
        <v>235</v>
      </c>
      <c r="D68" s="157"/>
      <c r="E68" s="53" t="s">
        <v>79</v>
      </c>
      <c r="F68" s="53" t="s">
        <v>79</v>
      </c>
      <c r="G68" s="54" t="s">
        <v>79</v>
      </c>
      <c r="H68" s="28">
        <f>ROUND(SUM(H69:H76),2)</f>
        <v>0</v>
      </c>
      <c r="I68" s="36" t="s">
        <v>4</v>
      </c>
      <c r="J68" s="50"/>
      <c r="AI68" s="36" t="s">
        <v>116</v>
      </c>
      <c r="AS68" s="28">
        <f>SUM(AJ69:AJ76)</f>
        <v>0</v>
      </c>
      <c r="AT68" s="28">
        <f>SUM(AK69:AK76)</f>
        <v>0</v>
      </c>
      <c r="AU68" s="28">
        <f>SUM(AL69:AL76)</f>
        <v>0</v>
      </c>
    </row>
    <row r="69" spans="1:76" x14ac:dyDescent="0.25">
      <c r="A69" s="1" t="s">
        <v>236</v>
      </c>
      <c r="B69" s="2" t="s">
        <v>237</v>
      </c>
      <c r="C69" s="81" t="s">
        <v>238</v>
      </c>
      <c r="D69" s="76"/>
      <c r="E69" s="2" t="s">
        <v>208</v>
      </c>
      <c r="F69" s="55">
        <v>5.87</v>
      </c>
      <c r="G69" s="56">
        <v>0</v>
      </c>
      <c r="H69" s="55">
        <f>ROUND(F69*G69,2)</f>
        <v>0</v>
      </c>
      <c r="I69" s="57" t="s">
        <v>121</v>
      </c>
      <c r="J69" s="50"/>
      <c r="Z69" s="55">
        <f>ROUND(IF(AQ69="5",BJ69,0),2)</f>
        <v>0</v>
      </c>
      <c r="AB69" s="55">
        <f>ROUND(IF(AQ69="1",BH69,0),2)</f>
        <v>0</v>
      </c>
      <c r="AC69" s="55">
        <f>ROUND(IF(AQ69="1",BI69,0),2)</f>
        <v>0</v>
      </c>
      <c r="AD69" s="55">
        <f>ROUND(IF(AQ69="7",BH69,0),2)</f>
        <v>0</v>
      </c>
      <c r="AE69" s="55">
        <f>ROUND(IF(AQ69="7",BI69,0),2)</f>
        <v>0</v>
      </c>
      <c r="AF69" s="55">
        <f>ROUND(IF(AQ69="2",BH69,0),2)</f>
        <v>0</v>
      </c>
      <c r="AG69" s="55">
        <f>ROUND(IF(AQ69="2",BI69,0),2)</f>
        <v>0</v>
      </c>
      <c r="AH69" s="55">
        <f>ROUND(IF(AQ69="0",BJ69,0),2)</f>
        <v>0</v>
      </c>
      <c r="AI69" s="36" t="s">
        <v>116</v>
      </c>
      <c r="AJ69" s="55">
        <f>IF(AN69=0,H69,0)</f>
        <v>0</v>
      </c>
      <c r="AK69" s="55">
        <f>IF(AN69=12,H69,0)</f>
        <v>0</v>
      </c>
      <c r="AL69" s="55">
        <f>IF(AN69=21,H69,0)</f>
        <v>0</v>
      </c>
      <c r="AN69" s="55">
        <v>21</v>
      </c>
      <c r="AO69" s="55">
        <f>G69*0.265315755</f>
        <v>0</v>
      </c>
      <c r="AP69" s="55">
        <f>G69*(1-0.265315755)</f>
        <v>0</v>
      </c>
      <c r="AQ69" s="57" t="s">
        <v>117</v>
      </c>
      <c r="AV69" s="55">
        <f>ROUND(AW69+AX69,2)</f>
        <v>0</v>
      </c>
      <c r="AW69" s="55">
        <f>ROUND(F69*AO69,2)</f>
        <v>0</v>
      </c>
      <c r="AX69" s="55">
        <f>ROUND(F69*AP69,2)</f>
        <v>0</v>
      </c>
      <c r="AY69" s="57" t="s">
        <v>239</v>
      </c>
      <c r="AZ69" s="57" t="s">
        <v>240</v>
      </c>
      <c r="BA69" s="36" t="s">
        <v>124</v>
      </c>
      <c r="BC69" s="55">
        <f>AW69+AX69</f>
        <v>0</v>
      </c>
      <c r="BD69" s="55">
        <f>G69/(100-BE69)*100</f>
        <v>0</v>
      </c>
      <c r="BE69" s="55">
        <v>0</v>
      </c>
      <c r="BF69" s="55">
        <f>69</f>
        <v>69</v>
      </c>
      <c r="BH69" s="55">
        <f>F69*AO69</f>
        <v>0</v>
      </c>
      <c r="BI69" s="55">
        <f>F69*AP69</f>
        <v>0</v>
      </c>
      <c r="BJ69" s="55">
        <f>F69*G69</f>
        <v>0</v>
      </c>
      <c r="BK69" s="57" t="s">
        <v>125</v>
      </c>
      <c r="BL69" s="55">
        <v>83</v>
      </c>
      <c r="BW69" s="55">
        <v>21</v>
      </c>
      <c r="BX69" s="3" t="s">
        <v>238</v>
      </c>
    </row>
    <row r="70" spans="1:76" ht="13.5" customHeight="1" x14ac:dyDescent="0.25">
      <c r="A70" s="63"/>
      <c r="C70" s="158" t="s">
        <v>241</v>
      </c>
      <c r="D70" s="159"/>
      <c r="E70" s="159"/>
      <c r="F70" s="159"/>
      <c r="G70" s="160"/>
      <c r="H70" s="159"/>
      <c r="I70" s="159"/>
      <c r="J70" s="161"/>
    </row>
    <row r="71" spans="1:76" ht="81" customHeight="1" x14ac:dyDescent="0.25">
      <c r="A71" s="63"/>
      <c r="B71" s="64" t="s">
        <v>56</v>
      </c>
      <c r="C71" s="158" t="s">
        <v>242</v>
      </c>
      <c r="D71" s="159"/>
      <c r="E71" s="159"/>
      <c r="F71" s="159"/>
      <c r="G71" s="160"/>
      <c r="H71" s="159"/>
      <c r="I71" s="159"/>
      <c r="J71" s="161"/>
    </row>
    <row r="72" spans="1:76" x14ac:dyDescent="0.25">
      <c r="A72" s="1" t="s">
        <v>243</v>
      </c>
      <c r="B72" s="2" t="s">
        <v>244</v>
      </c>
      <c r="C72" s="81" t="s">
        <v>245</v>
      </c>
      <c r="D72" s="76"/>
      <c r="E72" s="2" t="s">
        <v>208</v>
      </c>
      <c r="F72" s="55">
        <v>5.87</v>
      </c>
      <c r="G72" s="56">
        <v>0</v>
      </c>
      <c r="H72" s="55">
        <f>ROUND(F72*G72,2)</f>
        <v>0</v>
      </c>
      <c r="I72" s="57" t="s">
        <v>121</v>
      </c>
      <c r="J72" s="50"/>
      <c r="Z72" s="55">
        <f>ROUND(IF(AQ72="5",BJ72,0),2)</f>
        <v>0</v>
      </c>
      <c r="AB72" s="55">
        <f>ROUND(IF(AQ72="1",BH72,0),2)</f>
        <v>0</v>
      </c>
      <c r="AC72" s="55">
        <f>ROUND(IF(AQ72="1",BI72,0),2)</f>
        <v>0</v>
      </c>
      <c r="AD72" s="55">
        <f>ROUND(IF(AQ72="7",BH72,0),2)</f>
        <v>0</v>
      </c>
      <c r="AE72" s="55">
        <f>ROUND(IF(AQ72="7",BI72,0),2)</f>
        <v>0</v>
      </c>
      <c r="AF72" s="55">
        <f>ROUND(IF(AQ72="2",BH72,0),2)</f>
        <v>0</v>
      </c>
      <c r="AG72" s="55">
        <f>ROUND(IF(AQ72="2",BI72,0),2)</f>
        <v>0</v>
      </c>
      <c r="AH72" s="55">
        <f>ROUND(IF(AQ72="0",BJ72,0),2)</f>
        <v>0</v>
      </c>
      <c r="AI72" s="36" t="s">
        <v>116</v>
      </c>
      <c r="AJ72" s="55">
        <f>IF(AN72=0,H72,0)</f>
        <v>0</v>
      </c>
      <c r="AK72" s="55">
        <f>IF(AN72=12,H72,0)</f>
        <v>0</v>
      </c>
      <c r="AL72" s="55">
        <f>IF(AN72=21,H72,0)</f>
        <v>0</v>
      </c>
      <c r="AN72" s="55">
        <v>21</v>
      </c>
      <c r="AO72" s="55">
        <f>G72*0.265317409</f>
        <v>0</v>
      </c>
      <c r="AP72" s="55">
        <f>G72*(1-0.265317409)</f>
        <v>0</v>
      </c>
      <c r="AQ72" s="57" t="s">
        <v>117</v>
      </c>
      <c r="AV72" s="55">
        <f>ROUND(AW72+AX72,2)</f>
        <v>0</v>
      </c>
      <c r="AW72" s="55">
        <f>ROUND(F72*AO72,2)</f>
        <v>0</v>
      </c>
      <c r="AX72" s="55">
        <f>ROUND(F72*AP72,2)</f>
        <v>0</v>
      </c>
      <c r="AY72" s="57" t="s">
        <v>239</v>
      </c>
      <c r="AZ72" s="57" t="s">
        <v>240</v>
      </c>
      <c r="BA72" s="36" t="s">
        <v>124</v>
      </c>
      <c r="BC72" s="55">
        <f>AW72+AX72</f>
        <v>0</v>
      </c>
      <c r="BD72" s="55">
        <f>G72/(100-BE72)*100</f>
        <v>0</v>
      </c>
      <c r="BE72" s="55">
        <v>0</v>
      </c>
      <c r="BF72" s="55">
        <f>72</f>
        <v>72</v>
      </c>
      <c r="BH72" s="55">
        <f>F72*AO72</f>
        <v>0</v>
      </c>
      <c r="BI72" s="55">
        <f>F72*AP72</f>
        <v>0</v>
      </c>
      <c r="BJ72" s="55">
        <f>F72*G72</f>
        <v>0</v>
      </c>
      <c r="BK72" s="57" t="s">
        <v>125</v>
      </c>
      <c r="BL72" s="55">
        <v>83</v>
      </c>
      <c r="BW72" s="55">
        <v>21</v>
      </c>
      <c r="BX72" s="3" t="s">
        <v>245</v>
      </c>
    </row>
    <row r="73" spans="1:76" x14ac:dyDescent="0.25">
      <c r="A73" s="1" t="s">
        <v>246</v>
      </c>
      <c r="B73" s="2" t="s">
        <v>247</v>
      </c>
      <c r="C73" s="81" t="s">
        <v>248</v>
      </c>
      <c r="D73" s="76"/>
      <c r="E73" s="2" t="s">
        <v>198</v>
      </c>
      <c r="F73" s="55">
        <v>1</v>
      </c>
      <c r="G73" s="56">
        <v>0</v>
      </c>
      <c r="H73" s="55">
        <f>ROUND(F73*G73,2)</f>
        <v>0</v>
      </c>
      <c r="I73" s="57" t="s">
        <v>121</v>
      </c>
      <c r="J73" s="50"/>
      <c r="Z73" s="55">
        <f>ROUND(IF(AQ73="5",BJ73,0),2)</f>
        <v>0</v>
      </c>
      <c r="AB73" s="55">
        <f>ROUND(IF(AQ73="1",BH73,0),2)</f>
        <v>0</v>
      </c>
      <c r="AC73" s="55">
        <f>ROUND(IF(AQ73="1",BI73,0),2)</f>
        <v>0</v>
      </c>
      <c r="AD73" s="55">
        <f>ROUND(IF(AQ73="7",BH73,0),2)</f>
        <v>0</v>
      </c>
      <c r="AE73" s="55">
        <f>ROUND(IF(AQ73="7",BI73,0),2)</f>
        <v>0</v>
      </c>
      <c r="AF73" s="55">
        <f>ROUND(IF(AQ73="2",BH73,0),2)</f>
        <v>0</v>
      </c>
      <c r="AG73" s="55">
        <f>ROUND(IF(AQ73="2",BI73,0),2)</f>
        <v>0</v>
      </c>
      <c r="AH73" s="55">
        <f>ROUND(IF(AQ73="0",BJ73,0),2)</f>
        <v>0</v>
      </c>
      <c r="AI73" s="36" t="s">
        <v>116</v>
      </c>
      <c r="AJ73" s="55">
        <f>IF(AN73=0,H73,0)</f>
        <v>0</v>
      </c>
      <c r="AK73" s="55">
        <f>IF(AN73=12,H73,0)</f>
        <v>0</v>
      </c>
      <c r="AL73" s="55">
        <f>IF(AN73=21,H73,0)</f>
        <v>0</v>
      </c>
      <c r="AN73" s="55">
        <v>21</v>
      </c>
      <c r="AO73" s="55">
        <f>G73*0.2653155</f>
        <v>0</v>
      </c>
      <c r="AP73" s="55">
        <f>G73*(1-0.2653155)</f>
        <v>0</v>
      </c>
      <c r="AQ73" s="57" t="s">
        <v>117</v>
      </c>
      <c r="AV73" s="55">
        <f>ROUND(AW73+AX73,2)</f>
        <v>0</v>
      </c>
      <c r="AW73" s="55">
        <f>ROUND(F73*AO73,2)</f>
        <v>0</v>
      </c>
      <c r="AX73" s="55">
        <f>ROUND(F73*AP73,2)</f>
        <v>0</v>
      </c>
      <c r="AY73" s="57" t="s">
        <v>239</v>
      </c>
      <c r="AZ73" s="57" t="s">
        <v>240</v>
      </c>
      <c r="BA73" s="36" t="s">
        <v>124</v>
      </c>
      <c r="BC73" s="55">
        <f>AW73+AX73</f>
        <v>0</v>
      </c>
      <c r="BD73" s="55">
        <f>G73/(100-BE73)*100</f>
        <v>0</v>
      </c>
      <c r="BE73" s="55">
        <v>0</v>
      </c>
      <c r="BF73" s="55">
        <f>73</f>
        <v>73</v>
      </c>
      <c r="BH73" s="55">
        <f>F73*AO73</f>
        <v>0</v>
      </c>
      <c r="BI73" s="55">
        <f>F73*AP73</f>
        <v>0</v>
      </c>
      <c r="BJ73" s="55">
        <f>F73*G73</f>
        <v>0</v>
      </c>
      <c r="BK73" s="57" t="s">
        <v>125</v>
      </c>
      <c r="BL73" s="55">
        <v>83</v>
      </c>
      <c r="BW73" s="55">
        <v>21</v>
      </c>
      <c r="BX73" s="3" t="s">
        <v>248</v>
      </c>
    </row>
    <row r="74" spans="1:76" ht="13.5" customHeight="1" x14ac:dyDescent="0.25">
      <c r="A74" s="63"/>
      <c r="C74" s="158" t="s">
        <v>249</v>
      </c>
      <c r="D74" s="159"/>
      <c r="E74" s="159"/>
      <c r="F74" s="159"/>
      <c r="G74" s="160"/>
      <c r="H74" s="159"/>
      <c r="I74" s="159"/>
      <c r="J74" s="161"/>
    </row>
    <row r="75" spans="1:76" x14ac:dyDescent="0.25">
      <c r="A75" s="1" t="s">
        <v>250</v>
      </c>
      <c r="B75" s="2" t="s">
        <v>251</v>
      </c>
      <c r="C75" s="81" t="s">
        <v>252</v>
      </c>
      <c r="D75" s="76"/>
      <c r="E75" s="2" t="s">
        <v>168</v>
      </c>
      <c r="F75" s="55">
        <v>7.0568799999999996</v>
      </c>
      <c r="G75" s="56">
        <v>0</v>
      </c>
      <c r="H75" s="55">
        <f>ROUND(F75*G75,2)</f>
        <v>0</v>
      </c>
      <c r="I75" s="57" t="s">
        <v>121</v>
      </c>
      <c r="J75" s="50"/>
      <c r="Z75" s="55">
        <f>ROUND(IF(AQ75="5",BJ75,0),2)</f>
        <v>0</v>
      </c>
      <c r="AB75" s="55">
        <f>ROUND(IF(AQ75="1",BH75,0),2)</f>
        <v>0</v>
      </c>
      <c r="AC75" s="55">
        <f>ROUND(IF(AQ75="1",BI75,0),2)</f>
        <v>0</v>
      </c>
      <c r="AD75" s="55">
        <f>ROUND(IF(AQ75="7",BH75,0),2)</f>
        <v>0</v>
      </c>
      <c r="AE75" s="55">
        <f>ROUND(IF(AQ75="7",BI75,0),2)</f>
        <v>0</v>
      </c>
      <c r="AF75" s="55">
        <f>ROUND(IF(AQ75="2",BH75,0),2)</f>
        <v>0</v>
      </c>
      <c r="AG75" s="55">
        <f>ROUND(IF(AQ75="2",BI75,0),2)</f>
        <v>0</v>
      </c>
      <c r="AH75" s="55">
        <f>ROUND(IF(AQ75="0",BJ75,0),2)</f>
        <v>0</v>
      </c>
      <c r="AI75" s="36" t="s">
        <v>116</v>
      </c>
      <c r="AJ75" s="55">
        <f>IF(AN75=0,H75,0)</f>
        <v>0</v>
      </c>
      <c r="AK75" s="55">
        <f>IF(AN75=12,H75,0)</f>
        <v>0</v>
      </c>
      <c r="AL75" s="55">
        <f>IF(AN75=21,H75,0)</f>
        <v>0</v>
      </c>
      <c r="AN75" s="55">
        <v>21</v>
      </c>
      <c r="AO75" s="55">
        <f>G75*0</f>
        <v>0</v>
      </c>
      <c r="AP75" s="55">
        <f>G75*(1-0)</f>
        <v>0</v>
      </c>
      <c r="AQ75" s="57" t="s">
        <v>149</v>
      </c>
      <c r="AV75" s="55">
        <f>ROUND(AW75+AX75,2)</f>
        <v>0</v>
      </c>
      <c r="AW75" s="55">
        <f>ROUND(F75*AO75,2)</f>
        <v>0</v>
      </c>
      <c r="AX75" s="55">
        <f>ROUND(F75*AP75,2)</f>
        <v>0</v>
      </c>
      <c r="AY75" s="57" t="s">
        <v>239</v>
      </c>
      <c r="AZ75" s="57" t="s">
        <v>240</v>
      </c>
      <c r="BA75" s="36" t="s">
        <v>124</v>
      </c>
      <c r="BC75" s="55">
        <f>AW75+AX75</f>
        <v>0</v>
      </c>
      <c r="BD75" s="55">
        <f>G75/(100-BE75)*100</f>
        <v>0</v>
      </c>
      <c r="BE75" s="55">
        <v>0</v>
      </c>
      <c r="BF75" s="55">
        <f>75</f>
        <v>75</v>
      </c>
      <c r="BH75" s="55">
        <f>F75*AO75</f>
        <v>0</v>
      </c>
      <c r="BI75" s="55">
        <f>F75*AP75</f>
        <v>0</v>
      </c>
      <c r="BJ75" s="55">
        <f>F75*G75</f>
        <v>0</v>
      </c>
      <c r="BK75" s="57" t="s">
        <v>125</v>
      </c>
      <c r="BL75" s="55">
        <v>83</v>
      </c>
      <c r="BW75" s="55">
        <v>21</v>
      </c>
      <c r="BX75" s="3" t="s">
        <v>252</v>
      </c>
    </row>
    <row r="76" spans="1:76" x14ac:dyDescent="0.25">
      <c r="A76" s="1" t="s">
        <v>253</v>
      </c>
      <c r="B76" s="2" t="s">
        <v>254</v>
      </c>
      <c r="C76" s="81" t="s">
        <v>255</v>
      </c>
      <c r="D76" s="76"/>
      <c r="E76" s="2" t="s">
        <v>168</v>
      </c>
      <c r="F76" s="55">
        <v>7.0570000000000004</v>
      </c>
      <c r="G76" s="56">
        <v>0</v>
      </c>
      <c r="H76" s="55">
        <f>ROUND(F76*G76,2)</f>
        <v>0</v>
      </c>
      <c r="I76" s="57" t="s">
        <v>121</v>
      </c>
      <c r="J76" s="50"/>
      <c r="Z76" s="55">
        <f>ROUND(IF(AQ76="5",BJ76,0),2)</f>
        <v>0</v>
      </c>
      <c r="AB76" s="55">
        <f>ROUND(IF(AQ76="1",BH76,0),2)</f>
        <v>0</v>
      </c>
      <c r="AC76" s="55">
        <f>ROUND(IF(AQ76="1",BI76,0),2)</f>
        <v>0</v>
      </c>
      <c r="AD76" s="55">
        <f>ROUND(IF(AQ76="7",BH76,0),2)</f>
        <v>0</v>
      </c>
      <c r="AE76" s="55">
        <f>ROUND(IF(AQ76="7",BI76,0),2)</f>
        <v>0</v>
      </c>
      <c r="AF76" s="55">
        <f>ROUND(IF(AQ76="2",BH76,0),2)</f>
        <v>0</v>
      </c>
      <c r="AG76" s="55">
        <f>ROUND(IF(AQ76="2",BI76,0),2)</f>
        <v>0</v>
      </c>
      <c r="AH76" s="55">
        <f>ROUND(IF(AQ76="0",BJ76,0),2)</f>
        <v>0</v>
      </c>
      <c r="AI76" s="36" t="s">
        <v>116</v>
      </c>
      <c r="AJ76" s="55">
        <f>IF(AN76=0,H76,0)</f>
        <v>0</v>
      </c>
      <c r="AK76" s="55">
        <f>IF(AN76=12,H76,0)</f>
        <v>0</v>
      </c>
      <c r="AL76" s="55">
        <f>IF(AN76=21,H76,0)</f>
        <v>0</v>
      </c>
      <c r="AN76" s="55">
        <v>21</v>
      </c>
      <c r="AO76" s="55">
        <f>G76*0</f>
        <v>0</v>
      </c>
      <c r="AP76" s="55">
        <f>G76*(1-0)</f>
        <v>0</v>
      </c>
      <c r="AQ76" s="57" t="s">
        <v>149</v>
      </c>
      <c r="AV76" s="55">
        <f>ROUND(AW76+AX76,2)</f>
        <v>0</v>
      </c>
      <c r="AW76" s="55">
        <f>ROUND(F76*AO76,2)</f>
        <v>0</v>
      </c>
      <c r="AX76" s="55">
        <f>ROUND(F76*AP76,2)</f>
        <v>0</v>
      </c>
      <c r="AY76" s="57" t="s">
        <v>239</v>
      </c>
      <c r="AZ76" s="57" t="s">
        <v>240</v>
      </c>
      <c r="BA76" s="36" t="s">
        <v>124</v>
      </c>
      <c r="BC76" s="55">
        <f>AW76+AX76</f>
        <v>0</v>
      </c>
      <c r="BD76" s="55">
        <f>G76/(100-BE76)*100</f>
        <v>0</v>
      </c>
      <c r="BE76" s="55">
        <v>0</v>
      </c>
      <c r="BF76" s="55">
        <f>76</f>
        <v>76</v>
      </c>
      <c r="BH76" s="55">
        <f>F76*AO76</f>
        <v>0</v>
      </c>
      <c r="BI76" s="55">
        <f>F76*AP76</f>
        <v>0</v>
      </c>
      <c r="BJ76" s="55">
        <f>F76*G76</f>
        <v>0</v>
      </c>
      <c r="BK76" s="57" t="s">
        <v>125</v>
      </c>
      <c r="BL76" s="55">
        <v>83</v>
      </c>
      <c r="BW76" s="55">
        <v>21</v>
      </c>
      <c r="BX76" s="3" t="s">
        <v>255</v>
      </c>
    </row>
    <row r="77" spans="1:76" x14ac:dyDescent="0.25">
      <c r="A77" s="51" t="s">
        <v>4</v>
      </c>
      <c r="B77" s="52" t="s">
        <v>256</v>
      </c>
      <c r="C77" s="156" t="s">
        <v>257</v>
      </c>
      <c r="D77" s="157"/>
      <c r="E77" s="53" t="s">
        <v>79</v>
      </c>
      <c r="F77" s="53" t="s">
        <v>79</v>
      </c>
      <c r="G77" s="54" t="s">
        <v>79</v>
      </c>
      <c r="H77" s="28">
        <f>ROUND(SUM(H78:H85),2)</f>
        <v>0</v>
      </c>
      <c r="I77" s="36" t="s">
        <v>4</v>
      </c>
      <c r="J77" s="50"/>
      <c r="AI77" s="36" t="s">
        <v>116</v>
      </c>
      <c r="AS77" s="28">
        <f>SUM(AJ78:AJ85)</f>
        <v>0</v>
      </c>
      <c r="AT77" s="28">
        <f>SUM(AK78:AK85)</f>
        <v>0</v>
      </c>
      <c r="AU77" s="28">
        <f>SUM(AL78:AL85)</f>
        <v>0</v>
      </c>
    </row>
    <row r="78" spans="1:76" x14ac:dyDescent="0.25">
      <c r="A78" s="1" t="s">
        <v>258</v>
      </c>
      <c r="B78" s="2" t="s">
        <v>259</v>
      </c>
      <c r="C78" s="81" t="s">
        <v>260</v>
      </c>
      <c r="D78" s="76"/>
      <c r="E78" s="2" t="s">
        <v>198</v>
      </c>
      <c r="F78" s="55">
        <v>1</v>
      </c>
      <c r="G78" s="56">
        <v>0</v>
      </c>
      <c r="H78" s="55">
        <f>ROUND(F78*G78,2)</f>
        <v>0</v>
      </c>
      <c r="I78" s="57" t="s">
        <v>121</v>
      </c>
      <c r="J78" s="50"/>
      <c r="Z78" s="55">
        <f>ROUND(IF(AQ78="5",BJ78,0),2)</f>
        <v>0</v>
      </c>
      <c r="AB78" s="55">
        <f>ROUND(IF(AQ78="1",BH78,0),2)</f>
        <v>0</v>
      </c>
      <c r="AC78" s="55">
        <f>ROUND(IF(AQ78="1",BI78,0),2)</f>
        <v>0</v>
      </c>
      <c r="AD78" s="55">
        <f>ROUND(IF(AQ78="7",BH78,0),2)</f>
        <v>0</v>
      </c>
      <c r="AE78" s="55">
        <f>ROUND(IF(AQ78="7",BI78,0),2)</f>
        <v>0</v>
      </c>
      <c r="AF78" s="55">
        <f>ROUND(IF(AQ78="2",BH78,0),2)</f>
        <v>0</v>
      </c>
      <c r="AG78" s="55">
        <f>ROUND(IF(AQ78="2",BI78,0),2)</f>
        <v>0</v>
      </c>
      <c r="AH78" s="55">
        <f>ROUND(IF(AQ78="0",BJ78,0),2)</f>
        <v>0</v>
      </c>
      <c r="AI78" s="36" t="s">
        <v>116</v>
      </c>
      <c r="AJ78" s="55">
        <f>IF(AN78=0,H78,0)</f>
        <v>0</v>
      </c>
      <c r="AK78" s="55">
        <f>IF(AN78=12,H78,0)</f>
        <v>0</v>
      </c>
      <c r="AL78" s="55">
        <f>IF(AN78=21,H78,0)</f>
        <v>0</v>
      </c>
      <c r="AN78" s="55">
        <v>21</v>
      </c>
      <c r="AO78" s="55">
        <f>G78*0.716483582</f>
        <v>0</v>
      </c>
      <c r="AP78" s="55">
        <f>G78*(1-0.716483582)</f>
        <v>0</v>
      </c>
      <c r="AQ78" s="57" t="s">
        <v>117</v>
      </c>
      <c r="AV78" s="55">
        <f>ROUND(AW78+AX78,2)</f>
        <v>0</v>
      </c>
      <c r="AW78" s="55">
        <f>ROUND(F78*AO78,2)</f>
        <v>0</v>
      </c>
      <c r="AX78" s="55">
        <f>ROUND(F78*AP78,2)</f>
        <v>0</v>
      </c>
      <c r="AY78" s="57" t="s">
        <v>261</v>
      </c>
      <c r="AZ78" s="57" t="s">
        <v>240</v>
      </c>
      <c r="BA78" s="36" t="s">
        <v>124</v>
      </c>
      <c r="BC78" s="55">
        <f>AW78+AX78</f>
        <v>0</v>
      </c>
      <c r="BD78" s="55">
        <f>G78/(100-BE78)*100</f>
        <v>0</v>
      </c>
      <c r="BE78" s="55">
        <v>0</v>
      </c>
      <c r="BF78" s="55">
        <f>78</f>
        <v>78</v>
      </c>
      <c r="BH78" s="55">
        <f>F78*AO78</f>
        <v>0</v>
      </c>
      <c r="BI78" s="55">
        <f>F78*AP78</f>
        <v>0</v>
      </c>
      <c r="BJ78" s="55">
        <f>F78*G78</f>
        <v>0</v>
      </c>
      <c r="BK78" s="57" t="s">
        <v>125</v>
      </c>
      <c r="BL78" s="55">
        <v>89</v>
      </c>
      <c r="BW78" s="55">
        <v>21</v>
      </c>
      <c r="BX78" s="3" t="s">
        <v>260</v>
      </c>
    </row>
    <row r="79" spans="1:76" ht="13.5" customHeight="1" x14ac:dyDescent="0.25">
      <c r="A79" s="63"/>
      <c r="C79" s="158" t="s">
        <v>262</v>
      </c>
      <c r="D79" s="159"/>
      <c r="E79" s="159"/>
      <c r="F79" s="159"/>
      <c r="G79" s="160"/>
      <c r="H79" s="159"/>
      <c r="I79" s="159"/>
      <c r="J79" s="161"/>
    </row>
    <row r="80" spans="1:76" x14ac:dyDescent="0.25">
      <c r="A80" s="1" t="s">
        <v>263</v>
      </c>
      <c r="B80" s="2" t="s">
        <v>264</v>
      </c>
      <c r="C80" s="81" t="s">
        <v>265</v>
      </c>
      <c r="D80" s="76"/>
      <c r="E80" s="2" t="s">
        <v>198</v>
      </c>
      <c r="F80" s="55">
        <v>6</v>
      </c>
      <c r="G80" s="56">
        <v>0</v>
      </c>
      <c r="H80" s="55">
        <f t="shared" ref="H80:H85" si="0">ROUND(F80*G80,2)</f>
        <v>0</v>
      </c>
      <c r="I80" s="57" t="s">
        <v>121</v>
      </c>
      <c r="J80" s="50"/>
      <c r="Z80" s="55">
        <f t="shared" ref="Z80:Z85" si="1">ROUND(IF(AQ80="5",BJ80,0),2)</f>
        <v>0</v>
      </c>
      <c r="AB80" s="55">
        <f t="shared" ref="AB80:AB85" si="2">ROUND(IF(AQ80="1",BH80,0),2)</f>
        <v>0</v>
      </c>
      <c r="AC80" s="55">
        <f t="shared" ref="AC80:AC85" si="3">ROUND(IF(AQ80="1",BI80,0),2)</f>
        <v>0</v>
      </c>
      <c r="AD80" s="55">
        <f t="shared" ref="AD80:AD85" si="4">ROUND(IF(AQ80="7",BH80,0),2)</f>
        <v>0</v>
      </c>
      <c r="AE80" s="55">
        <f t="shared" ref="AE80:AE85" si="5">ROUND(IF(AQ80="7",BI80,0),2)</f>
        <v>0</v>
      </c>
      <c r="AF80" s="55">
        <f t="shared" ref="AF80:AF85" si="6">ROUND(IF(AQ80="2",BH80,0),2)</f>
        <v>0</v>
      </c>
      <c r="AG80" s="55">
        <f t="shared" ref="AG80:AG85" si="7">ROUND(IF(AQ80="2",BI80,0),2)</f>
        <v>0</v>
      </c>
      <c r="AH80" s="55">
        <f t="shared" ref="AH80:AH85" si="8">ROUND(IF(AQ80="0",BJ80,0),2)</f>
        <v>0</v>
      </c>
      <c r="AI80" s="36" t="s">
        <v>116</v>
      </c>
      <c r="AJ80" s="55">
        <f t="shared" ref="AJ80:AJ85" si="9">IF(AN80=0,H80,0)</f>
        <v>0</v>
      </c>
      <c r="AK80" s="55">
        <f t="shared" ref="AK80:AK85" si="10">IF(AN80=12,H80,0)</f>
        <v>0</v>
      </c>
      <c r="AL80" s="55">
        <f t="shared" ref="AL80:AL85" si="11">IF(AN80=21,H80,0)</f>
        <v>0</v>
      </c>
      <c r="AN80" s="55">
        <v>21</v>
      </c>
      <c r="AO80" s="55">
        <f>G80*0</f>
        <v>0</v>
      </c>
      <c r="AP80" s="55">
        <f>G80*(1-0)</f>
        <v>0</v>
      </c>
      <c r="AQ80" s="57" t="s">
        <v>117</v>
      </c>
      <c r="AV80" s="55">
        <f t="shared" ref="AV80:AV85" si="12">ROUND(AW80+AX80,2)</f>
        <v>0</v>
      </c>
      <c r="AW80" s="55">
        <f t="shared" ref="AW80:AW85" si="13">ROUND(F80*AO80,2)</f>
        <v>0</v>
      </c>
      <c r="AX80" s="55">
        <f t="shared" ref="AX80:AX85" si="14">ROUND(F80*AP80,2)</f>
        <v>0</v>
      </c>
      <c r="AY80" s="57" t="s">
        <v>261</v>
      </c>
      <c r="AZ80" s="57" t="s">
        <v>240</v>
      </c>
      <c r="BA80" s="36" t="s">
        <v>124</v>
      </c>
      <c r="BC80" s="55">
        <f t="shared" ref="BC80:BC85" si="15">AW80+AX80</f>
        <v>0</v>
      </c>
      <c r="BD80" s="55">
        <f t="shared" ref="BD80:BD85" si="16">G80/(100-BE80)*100</f>
        <v>0</v>
      </c>
      <c r="BE80" s="55">
        <v>0</v>
      </c>
      <c r="BF80" s="55">
        <f>80</f>
        <v>80</v>
      </c>
      <c r="BH80" s="55">
        <f t="shared" ref="BH80:BH85" si="17">F80*AO80</f>
        <v>0</v>
      </c>
      <c r="BI80" s="55">
        <f t="shared" ref="BI80:BI85" si="18">F80*AP80</f>
        <v>0</v>
      </c>
      <c r="BJ80" s="55">
        <f t="shared" ref="BJ80:BJ85" si="19">F80*G80</f>
        <v>0</v>
      </c>
      <c r="BK80" s="57" t="s">
        <v>125</v>
      </c>
      <c r="BL80" s="55">
        <v>89</v>
      </c>
      <c r="BW80" s="55">
        <v>21</v>
      </c>
      <c r="BX80" s="3" t="s">
        <v>265</v>
      </c>
    </row>
    <row r="81" spans="1:76" x14ac:dyDescent="0.25">
      <c r="A81" s="1" t="s">
        <v>266</v>
      </c>
      <c r="B81" s="2" t="s">
        <v>267</v>
      </c>
      <c r="C81" s="81" t="s">
        <v>268</v>
      </c>
      <c r="D81" s="76"/>
      <c r="E81" s="2" t="s">
        <v>198</v>
      </c>
      <c r="F81" s="55">
        <v>1</v>
      </c>
      <c r="G81" s="56">
        <v>0</v>
      </c>
      <c r="H81" s="55">
        <f t="shared" si="0"/>
        <v>0</v>
      </c>
      <c r="I81" s="57" t="s">
        <v>121</v>
      </c>
      <c r="J81" s="50"/>
      <c r="Z81" s="55">
        <f t="shared" si="1"/>
        <v>0</v>
      </c>
      <c r="AB81" s="55">
        <f t="shared" si="2"/>
        <v>0</v>
      </c>
      <c r="AC81" s="55">
        <f t="shared" si="3"/>
        <v>0</v>
      </c>
      <c r="AD81" s="55">
        <f t="shared" si="4"/>
        <v>0</v>
      </c>
      <c r="AE81" s="55">
        <f t="shared" si="5"/>
        <v>0</v>
      </c>
      <c r="AF81" s="55">
        <f t="shared" si="6"/>
        <v>0</v>
      </c>
      <c r="AG81" s="55">
        <f t="shared" si="7"/>
        <v>0</v>
      </c>
      <c r="AH81" s="55">
        <f t="shared" si="8"/>
        <v>0</v>
      </c>
      <c r="AI81" s="36" t="s">
        <v>116</v>
      </c>
      <c r="AJ81" s="55">
        <f t="shared" si="9"/>
        <v>0</v>
      </c>
      <c r="AK81" s="55">
        <f t="shared" si="10"/>
        <v>0</v>
      </c>
      <c r="AL81" s="55">
        <f t="shared" si="11"/>
        <v>0</v>
      </c>
      <c r="AN81" s="55">
        <v>21</v>
      </c>
      <c r="AO81" s="55">
        <f>G81*1</f>
        <v>0</v>
      </c>
      <c r="AP81" s="55">
        <f>G81*(1-1)</f>
        <v>0</v>
      </c>
      <c r="AQ81" s="57" t="s">
        <v>117</v>
      </c>
      <c r="AV81" s="55">
        <f t="shared" si="12"/>
        <v>0</v>
      </c>
      <c r="AW81" s="55">
        <f t="shared" si="13"/>
        <v>0</v>
      </c>
      <c r="AX81" s="55">
        <f t="shared" si="14"/>
        <v>0</v>
      </c>
      <c r="AY81" s="57" t="s">
        <v>261</v>
      </c>
      <c r="AZ81" s="57" t="s">
        <v>240</v>
      </c>
      <c r="BA81" s="36" t="s">
        <v>124</v>
      </c>
      <c r="BC81" s="55">
        <f t="shared" si="15"/>
        <v>0</v>
      </c>
      <c r="BD81" s="55">
        <f t="shared" si="16"/>
        <v>0</v>
      </c>
      <c r="BE81" s="55">
        <v>0</v>
      </c>
      <c r="BF81" s="55">
        <f>81</f>
        <v>81</v>
      </c>
      <c r="BH81" s="55">
        <f t="shared" si="17"/>
        <v>0</v>
      </c>
      <c r="BI81" s="55">
        <f t="shared" si="18"/>
        <v>0</v>
      </c>
      <c r="BJ81" s="55">
        <f t="shared" si="19"/>
        <v>0</v>
      </c>
      <c r="BK81" s="57" t="s">
        <v>203</v>
      </c>
      <c r="BL81" s="55">
        <v>89</v>
      </c>
      <c r="BW81" s="55">
        <v>21</v>
      </c>
      <c r="BX81" s="3" t="s">
        <v>268</v>
      </c>
    </row>
    <row r="82" spans="1:76" x14ac:dyDescent="0.25">
      <c r="A82" s="1" t="s">
        <v>269</v>
      </c>
      <c r="B82" s="2" t="s">
        <v>270</v>
      </c>
      <c r="C82" s="81" t="s">
        <v>271</v>
      </c>
      <c r="D82" s="76"/>
      <c r="E82" s="2" t="s">
        <v>198</v>
      </c>
      <c r="F82" s="55">
        <v>2</v>
      </c>
      <c r="G82" s="56">
        <v>0</v>
      </c>
      <c r="H82" s="55">
        <f t="shared" si="0"/>
        <v>0</v>
      </c>
      <c r="I82" s="57" t="s">
        <v>121</v>
      </c>
      <c r="J82" s="50"/>
      <c r="Z82" s="55">
        <f t="shared" si="1"/>
        <v>0</v>
      </c>
      <c r="AB82" s="55">
        <f t="shared" si="2"/>
        <v>0</v>
      </c>
      <c r="AC82" s="55">
        <f t="shared" si="3"/>
        <v>0</v>
      </c>
      <c r="AD82" s="55">
        <f t="shared" si="4"/>
        <v>0</v>
      </c>
      <c r="AE82" s="55">
        <f t="shared" si="5"/>
        <v>0</v>
      </c>
      <c r="AF82" s="55">
        <f t="shared" si="6"/>
        <v>0</v>
      </c>
      <c r="AG82" s="55">
        <f t="shared" si="7"/>
        <v>0</v>
      </c>
      <c r="AH82" s="55">
        <f t="shared" si="8"/>
        <v>0</v>
      </c>
      <c r="AI82" s="36" t="s">
        <v>116</v>
      </c>
      <c r="AJ82" s="55">
        <f t="shared" si="9"/>
        <v>0</v>
      </c>
      <c r="AK82" s="55">
        <f t="shared" si="10"/>
        <v>0</v>
      </c>
      <c r="AL82" s="55">
        <f t="shared" si="11"/>
        <v>0</v>
      </c>
      <c r="AN82" s="55">
        <v>21</v>
      </c>
      <c r="AO82" s="55">
        <f>G82*1</f>
        <v>0</v>
      </c>
      <c r="AP82" s="55">
        <f>G82*(1-1)</f>
        <v>0</v>
      </c>
      <c r="AQ82" s="57" t="s">
        <v>117</v>
      </c>
      <c r="AV82" s="55">
        <f t="shared" si="12"/>
        <v>0</v>
      </c>
      <c r="AW82" s="55">
        <f t="shared" si="13"/>
        <v>0</v>
      </c>
      <c r="AX82" s="55">
        <f t="shared" si="14"/>
        <v>0</v>
      </c>
      <c r="AY82" s="57" t="s">
        <v>261</v>
      </c>
      <c r="AZ82" s="57" t="s">
        <v>240</v>
      </c>
      <c r="BA82" s="36" t="s">
        <v>124</v>
      </c>
      <c r="BC82" s="55">
        <f t="shared" si="15"/>
        <v>0</v>
      </c>
      <c r="BD82" s="55">
        <f t="shared" si="16"/>
        <v>0</v>
      </c>
      <c r="BE82" s="55">
        <v>0</v>
      </c>
      <c r="BF82" s="55">
        <f>82</f>
        <v>82</v>
      </c>
      <c r="BH82" s="55">
        <f t="shared" si="17"/>
        <v>0</v>
      </c>
      <c r="BI82" s="55">
        <f t="shared" si="18"/>
        <v>0</v>
      </c>
      <c r="BJ82" s="55">
        <f t="shared" si="19"/>
        <v>0</v>
      </c>
      <c r="BK82" s="57" t="s">
        <v>203</v>
      </c>
      <c r="BL82" s="55">
        <v>89</v>
      </c>
      <c r="BW82" s="55">
        <v>21</v>
      </c>
      <c r="BX82" s="3" t="s">
        <v>271</v>
      </c>
    </row>
    <row r="83" spans="1:76" x14ac:dyDescent="0.25">
      <c r="A83" s="1" t="s">
        <v>272</v>
      </c>
      <c r="B83" s="2" t="s">
        <v>273</v>
      </c>
      <c r="C83" s="81" t="s">
        <v>274</v>
      </c>
      <c r="D83" s="76"/>
      <c r="E83" s="2" t="s">
        <v>198</v>
      </c>
      <c r="F83" s="55">
        <v>1</v>
      </c>
      <c r="G83" s="56">
        <v>0</v>
      </c>
      <c r="H83" s="55">
        <f t="shared" si="0"/>
        <v>0</v>
      </c>
      <c r="I83" s="57" t="s">
        <v>121</v>
      </c>
      <c r="J83" s="50"/>
      <c r="Z83" s="55">
        <f t="shared" si="1"/>
        <v>0</v>
      </c>
      <c r="AB83" s="55">
        <f t="shared" si="2"/>
        <v>0</v>
      </c>
      <c r="AC83" s="55">
        <f t="shared" si="3"/>
        <v>0</v>
      </c>
      <c r="AD83" s="55">
        <f t="shared" si="4"/>
        <v>0</v>
      </c>
      <c r="AE83" s="55">
        <f t="shared" si="5"/>
        <v>0</v>
      </c>
      <c r="AF83" s="55">
        <f t="shared" si="6"/>
        <v>0</v>
      </c>
      <c r="AG83" s="55">
        <f t="shared" si="7"/>
        <v>0</v>
      </c>
      <c r="AH83" s="55">
        <f t="shared" si="8"/>
        <v>0</v>
      </c>
      <c r="AI83" s="36" t="s">
        <v>116</v>
      </c>
      <c r="AJ83" s="55">
        <f t="shared" si="9"/>
        <v>0</v>
      </c>
      <c r="AK83" s="55">
        <f t="shared" si="10"/>
        <v>0</v>
      </c>
      <c r="AL83" s="55">
        <f t="shared" si="11"/>
        <v>0</v>
      </c>
      <c r="AN83" s="55">
        <v>21</v>
      </c>
      <c r="AO83" s="55">
        <f>G83*1</f>
        <v>0</v>
      </c>
      <c r="AP83" s="55">
        <f>G83*(1-1)</f>
        <v>0</v>
      </c>
      <c r="AQ83" s="57" t="s">
        <v>117</v>
      </c>
      <c r="AV83" s="55">
        <f t="shared" si="12"/>
        <v>0</v>
      </c>
      <c r="AW83" s="55">
        <f t="shared" si="13"/>
        <v>0</v>
      </c>
      <c r="AX83" s="55">
        <f t="shared" si="14"/>
        <v>0</v>
      </c>
      <c r="AY83" s="57" t="s">
        <v>261</v>
      </c>
      <c r="AZ83" s="57" t="s">
        <v>240</v>
      </c>
      <c r="BA83" s="36" t="s">
        <v>124</v>
      </c>
      <c r="BC83" s="55">
        <f t="shared" si="15"/>
        <v>0</v>
      </c>
      <c r="BD83" s="55">
        <f t="shared" si="16"/>
        <v>0</v>
      </c>
      <c r="BE83" s="55">
        <v>0</v>
      </c>
      <c r="BF83" s="55">
        <f>83</f>
        <v>83</v>
      </c>
      <c r="BH83" s="55">
        <f t="shared" si="17"/>
        <v>0</v>
      </c>
      <c r="BI83" s="55">
        <f t="shared" si="18"/>
        <v>0</v>
      </c>
      <c r="BJ83" s="55">
        <f t="shared" si="19"/>
        <v>0</v>
      </c>
      <c r="BK83" s="57" t="s">
        <v>203</v>
      </c>
      <c r="BL83" s="55">
        <v>89</v>
      </c>
      <c r="BW83" s="55">
        <v>21</v>
      </c>
      <c r="BX83" s="3" t="s">
        <v>274</v>
      </c>
    </row>
    <row r="84" spans="1:76" x14ac:dyDescent="0.25">
      <c r="A84" s="1" t="s">
        <v>275</v>
      </c>
      <c r="B84" s="2" t="s">
        <v>276</v>
      </c>
      <c r="C84" s="81" t="s">
        <v>277</v>
      </c>
      <c r="D84" s="76"/>
      <c r="E84" s="2" t="s">
        <v>198</v>
      </c>
      <c r="F84" s="55">
        <v>1</v>
      </c>
      <c r="G84" s="56">
        <v>0</v>
      </c>
      <c r="H84" s="55">
        <f t="shared" si="0"/>
        <v>0</v>
      </c>
      <c r="I84" s="57" t="s">
        <v>121</v>
      </c>
      <c r="J84" s="50"/>
      <c r="Z84" s="55">
        <f t="shared" si="1"/>
        <v>0</v>
      </c>
      <c r="AB84" s="55">
        <f t="shared" si="2"/>
        <v>0</v>
      </c>
      <c r="AC84" s="55">
        <f t="shared" si="3"/>
        <v>0</v>
      </c>
      <c r="AD84" s="55">
        <f t="shared" si="4"/>
        <v>0</v>
      </c>
      <c r="AE84" s="55">
        <f t="shared" si="5"/>
        <v>0</v>
      </c>
      <c r="AF84" s="55">
        <f t="shared" si="6"/>
        <v>0</v>
      </c>
      <c r="AG84" s="55">
        <f t="shared" si="7"/>
        <v>0</v>
      </c>
      <c r="AH84" s="55">
        <f t="shared" si="8"/>
        <v>0</v>
      </c>
      <c r="AI84" s="36" t="s">
        <v>116</v>
      </c>
      <c r="AJ84" s="55">
        <f t="shared" si="9"/>
        <v>0</v>
      </c>
      <c r="AK84" s="55">
        <f t="shared" si="10"/>
        <v>0</v>
      </c>
      <c r="AL84" s="55">
        <f t="shared" si="11"/>
        <v>0</v>
      </c>
      <c r="AN84" s="55">
        <v>21</v>
      </c>
      <c r="AO84" s="55">
        <f>G84*1</f>
        <v>0</v>
      </c>
      <c r="AP84" s="55">
        <f>G84*(1-1)</f>
        <v>0</v>
      </c>
      <c r="AQ84" s="57" t="s">
        <v>117</v>
      </c>
      <c r="AV84" s="55">
        <f t="shared" si="12"/>
        <v>0</v>
      </c>
      <c r="AW84" s="55">
        <f t="shared" si="13"/>
        <v>0</v>
      </c>
      <c r="AX84" s="55">
        <f t="shared" si="14"/>
        <v>0</v>
      </c>
      <c r="AY84" s="57" t="s">
        <v>261</v>
      </c>
      <c r="AZ84" s="57" t="s">
        <v>240</v>
      </c>
      <c r="BA84" s="36" t="s">
        <v>124</v>
      </c>
      <c r="BC84" s="55">
        <f t="shared" si="15"/>
        <v>0</v>
      </c>
      <c r="BD84" s="55">
        <f t="shared" si="16"/>
        <v>0</v>
      </c>
      <c r="BE84" s="55">
        <v>0</v>
      </c>
      <c r="BF84" s="55">
        <f>84</f>
        <v>84</v>
      </c>
      <c r="BH84" s="55">
        <f t="shared" si="17"/>
        <v>0</v>
      </c>
      <c r="BI84" s="55">
        <f t="shared" si="18"/>
        <v>0</v>
      </c>
      <c r="BJ84" s="55">
        <f t="shared" si="19"/>
        <v>0</v>
      </c>
      <c r="BK84" s="57" t="s">
        <v>203</v>
      </c>
      <c r="BL84" s="55">
        <v>89</v>
      </c>
      <c r="BW84" s="55">
        <v>21</v>
      </c>
      <c r="BX84" s="3" t="s">
        <v>277</v>
      </c>
    </row>
    <row r="85" spans="1:76" x14ac:dyDescent="0.25">
      <c r="A85" s="1" t="s">
        <v>278</v>
      </c>
      <c r="B85" s="2" t="s">
        <v>279</v>
      </c>
      <c r="C85" s="81" t="s">
        <v>280</v>
      </c>
      <c r="D85" s="76"/>
      <c r="E85" s="2" t="s">
        <v>198</v>
      </c>
      <c r="F85" s="55">
        <v>1</v>
      </c>
      <c r="G85" s="56">
        <v>0</v>
      </c>
      <c r="H85" s="55">
        <f t="shared" si="0"/>
        <v>0</v>
      </c>
      <c r="I85" s="57" t="s">
        <v>121</v>
      </c>
      <c r="J85" s="50"/>
      <c r="Z85" s="55">
        <f t="shared" si="1"/>
        <v>0</v>
      </c>
      <c r="AB85" s="55">
        <f t="shared" si="2"/>
        <v>0</v>
      </c>
      <c r="AC85" s="55">
        <f t="shared" si="3"/>
        <v>0</v>
      </c>
      <c r="AD85" s="55">
        <f t="shared" si="4"/>
        <v>0</v>
      </c>
      <c r="AE85" s="55">
        <f t="shared" si="5"/>
        <v>0</v>
      </c>
      <c r="AF85" s="55">
        <f t="shared" si="6"/>
        <v>0</v>
      </c>
      <c r="AG85" s="55">
        <f t="shared" si="7"/>
        <v>0</v>
      </c>
      <c r="AH85" s="55">
        <f t="shared" si="8"/>
        <v>0</v>
      </c>
      <c r="AI85" s="36" t="s">
        <v>116</v>
      </c>
      <c r="AJ85" s="55">
        <f t="shared" si="9"/>
        <v>0</v>
      </c>
      <c r="AK85" s="55">
        <f t="shared" si="10"/>
        <v>0</v>
      </c>
      <c r="AL85" s="55">
        <f t="shared" si="11"/>
        <v>0</v>
      </c>
      <c r="AN85" s="55">
        <v>21</v>
      </c>
      <c r="AO85" s="55">
        <f>G85*1</f>
        <v>0</v>
      </c>
      <c r="AP85" s="55">
        <f>G85*(1-1)</f>
        <v>0</v>
      </c>
      <c r="AQ85" s="57" t="s">
        <v>117</v>
      </c>
      <c r="AV85" s="55">
        <f t="shared" si="12"/>
        <v>0</v>
      </c>
      <c r="AW85" s="55">
        <f t="shared" si="13"/>
        <v>0</v>
      </c>
      <c r="AX85" s="55">
        <f t="shared" si="14"/>
        <v>0</v>
      </c>
      <c r="AY85" s="57" t="s">
        <v>261</v>
      </c>
      <c r="AZ85" s="57" t="s">
        <v>240</v>
      </c>
      <c r="BA85" s="36" t="s">
        <v>124</v>
      </c>
      <c r="BC85" s="55">
        <f t="shared" si="15"/>
        <v>0</v>
      </c>
      <c r="BD85" s="55">
        <f t="shared" si="16"/>
        <v>0</v>
      </c>
      <c r="BE85" s="55">
        <v>0</v>
      </c>
      <c r="BF85" s="55">
        <f>85</f>
        <v>85</v>
      </c>
      <c r="BH85" s="55">
        <f t="shared" si="17"/>
        <v>0</v>
      </c>
      <c r="BI85" s="55">
        <f t="shared" si="18"/>
        <v>0</v>
      </c>
      <c r="BJ85" s="55">
        <f t="shared" si="19"/>
        <v>0</v>
      </c>
      <c r="BK85" s="57" t="s">
        <v>203</v>
      </c>
      <c r="BL85" s="55">
        <v>89</v>
      </c>
      <c r="BW85" s="55">
        <v>21</v>
      </c>
      <c r="BX85" s="3" t="s">
        <v>280</v>
      </c>
    </row>
    <row r="86" spans="1:76" x14ac:dyDescent="0.25">
      <c r="A86" s="51" t="s">
        <v>4</v>
      </c>
      <c r="B86" s="52" t="s">
        <v>281</v>
      </c>
      <c r="C86" s="156" t="s">
        <v>282</v>
      </c>
      <c r="D86" s="157"/>
      <c r="E86" s="53" t="s">
        <v>79</v>
      </c>
      <c r="F86" s="53" t="s">
        <v>79</v>
      </c>
      <c r="G86" s="54" t="s">
        <v>79</v>
      </c>
      <c r="H86" s="28">
        <f>ROUND(SUM(H87:H87),2)</f>
        <v>0</v>
      </c>
      <c r="I86" s="36" t="s">
        <v>4</v>
      </c>
      <c r="J86" s="50"/>
      <c r="AI86" s="36" t="s">
        <v>116</v>
      </c>
      <c r="AS86" s="28">
        <f>SUM(AJ87:AJ87)</f>
        <v>0</v>
      </c>
      <c r="AT86" s="28">
        <f>SUM(AK87:AK87)</f>
        <v>0</v>
      </c>
      <c r="AU86" s="28">
        <f>SUM(AL87:AL87)</f>
        <v>0</v>
      </c>
    </row>
    <row r="87" spans="1:76" x14ac:dyDescent="0.25">
      <c r="A87" s="1" t="s">
        <v>283</v>
      </c>
      <c r="B87" s="2" t="s">
        <v>284</v>
      </c>
      <c r="C87" s="81" t="s">
        <v>285</v>
      </c>
      <c r="D87" s="76"/>
      <c r="E87" s="2" t="s">
        <v>286</v>
      </c>
      <c r="F87" s="55">
        <v>4</v>
      </c>
      <c r="G87" s="56">
        <v>0</v>
      </c>
      <c r="H87" s="55">
        <f>ROUND(F87*G87,2)</f>
        <v>0</v>
      </c>
      <c r="I87" s="57" t="s">
        <v>121</v>
      </c>
      <c r="J87" s="50"/>
      <c r="Z87" s="55">
        <f>ROUND(IF(AQ87="5",BJ87,0),2)</f>
        <v>0</v>
      </c>
      <c r="AB87" s="55">
        <f>ROUND(IF(AQ87="1",BH87,0),2)</f>
        <v>0</v>
      </c>
      <c r="AC87" s="55">
        <f>ROUND(IF(AQ87="1",BI87,0),2)</f>
        <v>0</v>
      </c>
      <c r="AD87" s="55">
        <f>ROUND(IF(AQ87="7",BH87,0),2)</f>
        <v>0</v>
      </c>
      <c r="AE87" s="55">
        <f>ROUND(IF(AQ87="7",BI87,0),2)</f>
        <v>0</v>
      </c>
      <c r="AF87" s="55">
        <f>ROUND(IF(AQ87="2",BH87,0),2)</f>
        <v>0</v>
      </c>
      <c r="AG87" s="55">
        <f>ROUND(IF(AQ87="2",BI87,0),2)</f>
        <v>0</v>
      </c>
      <c r="AH87" s="55">
        <f>ROUND(IF(AQ87="0",BJ87,0),2)</f>
        <v>0</v>
      </c>
      <c r="AI87" s="36" t="s">
        <v>116</v>
      </c>
      <c r="AJ87" s="55">
        <f>IF(AN87=0,H87,0)</f>
        <v>0</v>
      </c>
      <c r="AK87" s="55">
        <f>IF(AN87=12,H87,0)</f>
        <v>0</v>
      </c>
      <c r="AL87" s="55">
        <f>IF(AN87=21,H87,0)</f>
        <v>0</v>
      </c>
      <c r="AN87" s="55">
        <v>21</v>
      </c>
      <c r="AO87" s="55">
        <f>G87*0</f>
        <v>0</v>
      </c>
      <c r="AP87" s="55">
        <f>G87*(1-0)</f>
        <v>0</v>
      </c>
      <c r="AQ87" s="57" t="s">
        <v>117</v>
      </c>
      <c r="AV87" s="55">
        <f>ROUND(AW87+AX87,2)</f>
        <v>0</v>
      </c>
      <c r="AW87" s="55">
        <f>ROUND(F87*AO87,2)</f>
        <v>0</v>
      </c>
      <c r="AX87" s="55">
        <f>ROUND(F87*AP87,2)</f>
        <v>0</v>
      </c>
      <c r="AY87" s="57" t="s">
        <v>287</v>
      </c>
      <c r="AZ87" s="57" t="s">
        <v>288</v>
      </c>
      <c r="BA87" s="36" t="s">
        <v>124</v>
      </c>
      <c r="BC87" s="55">
        <f>AW87+AX87</f>
        <v>0</v>
      </c>
      <c r="BD87" s="55">
        <f>G87/(100-BE87)*100</f>
        <v>0</v>
      </c>
      <c r="BE87" s="55">
        <v>0</v>
      </c>
      <c r="BF87" s="55">
        <f>87</f>
        <v>87</v>
      </c>
      <c r="BH87" s="55">
        <f>F87*AO87</f>
        <v>0</v>
      </c>
      <c r="BI87" s="55">
        <f>F87*AP87</f>
        <v>0</v>
      </c>
      <c r="BJ87" s="55">
        <f>F87*G87</f>
        <v>0</v>
      </c>
      <c r="BK87" s="57" t="s">
        <v>125</v>
      </c>
      <c r="BL87" s="55">
        <v>90</v>
      </c>
      <c r="BW87" s="55">
        <v>21</v>
      </c>
      <c r="BX87" s="3" t="s">
        <v>285</v>
      </c>
    </row>
    <row r="88" spans="1:76" ht="13.5" customHeight="1" x14ac:dyDescent="0.25">
      <c r="A88" s="63"/>
      <c r="C88" s="158" t="s">
        <v>289</v>
      </c>
      <c r="D88" s="159"/>
      <c r="E88" s="159"/>
      <c r="F88" s="159"/>
      <c r="G88" s="160"/>
      <c r="H88" s="159"/>
      <c r="I88" s="159"/>
      <c r="J88" s="161"/>
    </row>
    <row r="89" spans="1:76" x14ac:dyDescent="0.25">
      <c r="A89" s="51" t="s">
        <v>4</v>
      </c>
      <c r="B89" s="52" t="s">
        <v>290</v>
      </c>
      <c r="C89" s="156" t="s">
        <v>291</v>
      </c>
      <c r="D89" s="157"/>
      <c r="E89" s="53" t="s">
        <v>79</v>
      </c>
      <c r="F89" s="53" t="s">
        <v>79</v>
      </c>
      <c r="G89" s="54" t="s">
        <v>79</v>
      </c>
      <c r="H89" s="28">
        <f>ROUND(SUM(H90:H93),2)</f>
        <v>0</v>
      </c>
      <c r="I89" s="36" t="s">
        <v>4</v>
      </c>
      <c r="J89" s="50"/>
      <c r="AI89" s="36" t="s">
        <v>116</v>
      </c>
      <c r="AS89" s="28">
        <f>SUM(AJ90:AJ93)</f>
        <v>0</v>
      </c>
      <c r="AT89" s="28">
        <f>SUM(AK90:AK93)</f>
        <v>0</v>
      </c>
      <c r="AU89" s="28">
        <f>SUM(AL90:AL93)</f>
        <v>0</v>
      </c>
    </row>
    <row r="90" spans="1:76" x14ac:dyDescent="0.25">
      <c r="A90" s="1" t="s">
        <v>292</v>
      </c>
      <c r="B90" s="2" t="s">
        <v>293</v>
      </c>
      <c r="C90" s="81" t="s">
        <v>294</v>
      </c>
      <c r="D90" s="76"/>
      <c r="E90" s="2" t="s">
        <v>198</v>
      </c>
      <c r="F90" s="55">
        <v>1</v>
      </c>
      <c r="G90" s="56">
        <v>0</v>
      </c>
      <c r="H90" s="55">
        <f>ROUND(F90*G90,2)</f>
        <v>0</v>
      </c>
      <c r="I90" s="57" t="s">
        <v>121</v>
      </c>
      <c r="J90" s="50"/>
      <c r="Z90" s="55">
        <f>ROUND(IF(AQ90="5",BJ90,0),2)</f>
        <v>0</v>
      </c>
      <c r="AB90" s="55">
        <f>ROUND(IF(AQ90="1",BH90,0),2)</f>
        <v>0</v>
      </c>
      <c r="AC90" s="55">
        <f>ROUND(IF(AQ90="1",BI90,0),2)</f>
        <v>0</v>
      </c>
      <c r="AD90" s="55">
        <f>ROUND(IF(AQ90="7",BH90,0),2)</f>
        <v>0</v>
      </c>
      <c r="AE90" s="55">
        <f>ROUND(IF(AQ90="7",BI90,0),2)</f>
        <v>0</v>
      </c>
      <c r="AF90" s="55">
        <f>ROUND(IF(AQ90="2",BH90,0),2)</f>
        <v>0</v>
      </c>
      <c r="AG90" s="55">
        <f>ROUND(IF(AQ90="2",BI90,0),2)</f>
        <v>0</v>
      </c>
      <c r="AH90" s="55">
        <f>ROUND(IF(AQ90="0",BJ90,0),2)</f>
        <v>0</v>
      </c>
      <c r="AI90" s="36" t="s">
        <v>116</v>
      </c>
      <c r="AJ90" s="55">
        <f>IF(AN90=0,H90,0)</f>
        <v>0</v>
      </c>
      <c r="AK90" s="55">
        <f>IF(AN90=12,H90,0)</f>
        <v>0</v>
      </c>
      <c r="AL90" s="55">
        <f>IF(AN90=21,H90,0)</f>
        <v>0</v>
      </c>
      <c r="AN90" s="55">
        <v>21</v>
      </c>
      <c r="AO90" s="55">
        <f>G90*0.547977778</f>
        <v>0</v>
      </c>
      <c r="AP90" s="55">
        <f>G90*(1-0.547977778)</f>
        <v>0</v>
      </c>
      <c r="AQ90" s="57" t="s">
        <v>117</v>
      </c>
      <c r="AV90" s="55">
        <f>ROUND(AW90+AX90,2)</f>
        <v>0</v>
      </c>
      <c r="AW90" s="55">
        <f>ROUND(F90*AO90,2)</f>
        <v>0</v>
      </c>
      <c r="AX90" s="55">
        <f>ROUND(F90*AP90,2)</f>
        <v>0</v>
      </c>
      <c r="AY90" s="57" t="s">
        <v>295</v>
      </c>
      <c r="AZ90" s="57" t="s">
        <v>288</v>
      </c>
      <c r="BA90" s="36" t="s">
        <v>124</v>
      </c>
      <c r="BC90" s="55">
        <f>AW90+AX90</f>
        <v>0</v>
      </c>
      <c r="BD90" s="55">
        <f>G90/(100-BE90)*100</f>
        <v>0</v>
      </c>
      <c r="BE90" s="55">
        <v>0</v>
      </c>
      <c r="BF90" s="55">
        <f>90</f>
        <v>90</v>
      </c>
      <c r="BH90" s="55">
        <f>F90*AO90</f>
        <v>0</v>
      </c>
      <c r="BI90" s="55">
        <f>F90*AP90</f>
        <v>0</v>
      </c>
      <c r="BJ90" s="55">
        <f>F90*G90</f>
        <v>0</v>
      </c>
      <c r="BK90" s="57" t="s">
        <v>125</v>
      </c>
      <c r="BL90" s="55">
        <v>91</v>
      </c>
      <c r="BW90" s="55">
        <v>21</v>
      </c>
      <c r="BX90" s="3" t="s">
        <v>294</v>
      </c>
    </row>
    <row r="91" spans="1:76" ht="13.5" customHeight="1" x14ac:dyDescent="0.25">
      <c r="A91" s="63"/>
      <c r="C91" s="158" t="s">
        <v>296</v>
      </c>
      <c r="D91" s="159"/>
      <c r="E91" s="159"/>
      <c r="F91" s="159"/>
      <c r="G91" s="160"/>
      <c r="H91" s="159"/>
      <c r="I91" s="159"/>
      <c r="J91" s="161"/>
    </row>
    <row r="92" spans="1:76" ht="27" customHeight="1" x14ac:dyDescent="0.25">
      <c r="A92" s="63"/>
      <c r="B92" s="64" t="s">
        <v>56</v>
      </c>
      <c r="C92" s="158" t="s">
        <v>297</v>
      </c>
      <c r="D92" s="159"/>
      <c r="E92" s="159"/>
      <c r="F92" s="159"/>
      <c r="G92" s="160"/>
      <c r="H92" s="159"/>
      <c r="I92" s="159"/>
      <c r="J92" s="161"/>
    </row>
    <row r="93" spans="1:76" x14ac:dyDescent="0.25">
      <c r="A93" s="1" t="s">
        <v>298</v>
      </c>
      <c r="B93" s="2" t="s">
        <v>299</v>
      </c>
      <c r="C93" s="81" t="s">
        <v>300</v>
      </c>
      <c r="D93" s="76"/>
      <c r="E93" s="2" t="s">
        <v>198</v>
      </c>
      <c r="F93" s="55">
        <v>1</v>
      </c>
      <c r="G93" s="56">
        <v>0</v>
      </c>
      <c r="H93" s="55">
        <f>ROUND(F93*G93,2)</f>
        <v>0</v>
      </c>
      <c r="I93" s="57" t="s">
        <v>121</v>
      </c>
      <c r="J93" s="50"/>
      <c r="Z93" s="55">
        <f>ROUND(IF(AQ93="5",BJ93,0),2)</f>
        <v>0</v>
      </c>
      <c r="AB93" s="55">
        <f>ROUND(IF(AQ93="1",BH93,0),2)</f>
        <v>0</v>
      </c>
      <c r="AC93" s="55">
        <f>ROUND(IF(AQ93="1",BI93,0),2)</f>
        <v>0</v>
      </c>
      <c r="AD93" s="55">
        <f>ROUND(IF(AQ93="7",BH93,0),2)</f>
        <v>0</v>
      </c>
      <c r="AE93" s="55">
        <f>ROUND(IF(AQ93="7",BI93,0),2)</f>
        <v>0</v>
      </c>
      <c r="AF93" s="55">
        <f>ROUND(IF(AQ93="2",BH93,0),2)</f>
        <v>0</v>
      </c>
      <c r="AG93" s="55">
        <f>ROUND(IF(AQ93="2",BI93,0),2)</f>
        <v>0</v>
      </c>
      <c r="AH93" s="55">
        <f>ROUND(IF(AQ93="0",BJ93,0),2)</f>
        <v>0</v>
      </c>
      <c r="AI93" s="36" t="s">
        <v>116</v>
      </c>
      <c r="AJ93" s="55">
        <f>IF(AN93=0,H93,0)</f>
        <v>0</v>
      </c>
      <c r="AK93" s="55">
        <f>IF(AN93=12,H93,0)</f>
        <v>0</v>
      </c>
      <c r="AL93" s="55">
        <f>IF(AN93=21,H93,0)</f>
        <v>0</v>
      </c>
      <c r="AN93" s="55">
        <v>21</v>
      </c>
      <c r="AO93" s="55">
        <f>G93*0.547977032</f>
        <v>0</v>
      </c>
      <c r="AP93" s="55">
        <f>G93*(1-0.547977032)</f>
        <v>0</v>
      </c>
      <c r="AQ93" s="57" t="s">
        <v>117</v>
      </c>
      <c r="AV93" s="55">
        <f>ROUND(AW93+AX93,2)</f>
        <v>0</v>
      </c>
      <c r="AW93" s="55">
        <f>ROUND(F93*AO93,2)</f>
        <v>0</v>
      </c>
      <c r="AX93" s="55">
        <f>ROUND(F93*AP93,2)</f>
        <v>0</v>
      </c>
      <c r="AY93" s="57" t="s">
        <v>295</v>
      </c>
      <c r="AZ93" s="57" t="s">
        <v>288</v>
      </c>
      <c r="BA93" s="36" t="s">
        <v>124</v>
      </c>
      <c r="BC93" s="55">
        <f>AW93+AX93</f>
        <v>0</v>
      </c>
      <c r="BD93" s="55">
        <f>G93/(100-BE93)*100</f>
        <v>0</v>
      </c>
      <c r="BE93" s="55">
        <v>0</v>
      </c>
      <c r="BF93" s="55">
        <f>93</f>
        <v>93</v>
      </c>
      <c r="BH93" s="55">
        <f>F93*AO93</f>
        <v>0</v>
      </c>
      <c r="BI93" s="55">
        <f>F93*AP93</f>
        <v>0</v>
      </c>
      <c r="BJ93" s="55">
        <f>F93*G93</f>
        <v>0</v>
      </c>
      <c r="BK93" s="57" t="s">
        <v>125</v>
      </c>
      <c r="BL93" s="55">
        <v>91</v>
      </c>
      <c r="BW93" s="55">
        <v>21</v>
      </c>
      <c r="BX93" s="3" t="s">
        <v>300</v>
      </c>
    </row>
    <row r="94" spans="1:76" ht="27" customHeight="1" x14ac:dyDescent="0.25">
      <c r="A94" s="63"/>
      <c r="B94" s="64" t="s">
        <v>56</v>
      </c>
      <c r="C94" s="158" t="s">
        <v>297</v>
      </c>
      <c r="D94" s="159"/>
      <c r="E94" s="159"/>
      <c r="F94" s="159"/>
      <c r="G94" s="160"/>
      <c r="H94" s="159"/>
      <c r="I94" s="159"/>
      <c r="J94" s="161"/>
    </row>
    <row r="95" spans="1:76" x14ac:dyDescent="0.25">
      <c r="A95" s="51" t="s">
        <v>4</v>
      </c>
      <c r="B95" s="52" t="s">
        <v>301</v>
      </c>
      <c r="C95" s="156" t="s">
        <v>302</v>
      </c>
      <c r="D95" s="157"/>
      <c r="E95" s="53" t="s">
        <v>79</v>
      </c>
      <c r="F95" s="53" t="s">
        <v>79</v>
      </c>
      <c r="G95" s="54" t="s">
        <v>79</v>
      </c>
      <c r="H95" s="28">
        <f>ROUND(SUM(H96:H97),2)</f>
        <v>0</v>
      </c>
      <c r="I95" s="36" t="s">
        <v>4</v>
      </c>
      <c r="J95" s="50"/>
      <c r="AI95" s="36" t="s">
        <v>116</v>
      </c>
      <c r="AS95" s="28">
        <f>SUM(AJ96:AJ97)</f>
        <v>0</v>
      </c>
      <c r="AT95" s="28">
        <f>SUM(AK96:AK97)</f>
        <v>0</v>
      </c>
      <c r="AU95" s="28">
        <f>SUM(AL96:AL97)</f>
        <v>0</v>
      </c>
    </row>
    <row r="96" spans="1:76" x14ac:dyDescent="0.25">
      <c r="A96" s="1" t="s">
        <v>303</v>
      </c>
      <c r="B96" s="2" t="s">
        <v>304</v>
      </c>
      <c r="C96" s="81" t="s">
        <v>305</v>
      </c>
      <c r="D96" s="76"/>
      <c r="E96" s="2" t="s">
        <v>198</v>
      </c>
      <c r="F96" s="55">
        <v>2</v>
      </c>
      <c r="G96" s="56">
        <v>0</v>
      </c>
      <c r="H96" s="55">
        <f>ROUND(F96*G96,2)</f>
        <v>0</v>
      </c>
      <c r="I96" s="57" t="s">
        <v>121</v>
      </c>
      <c r="J96" s="50"/>
      <c r="Z96" s="55">
        <f>ROUND(IF(AQ96="5",BJ96,0),2)</f>
        <v>0</v>
      </c>
      <c r="AB96" s="55">
        <f>ROUND(IF(AQ96="1",BH96,0),2)</f>
        <v>0</v>
      </c>
      <c r="AC96" s="55">
        <f>ROUND(IF(AQ96="1",BI96,0),2)</f>
        <v>0</v>
      </c>
      <c r="AD96" s="55">
        <f>ROUND(IF(AQ96="7",BH96,0),2)</f>
        <v>0</v>
      </c>
      <c r="AE96" s="55">
        <f>ROUND(IF(AQ96="7",BI96,0),2)</f>
        <v>0</v>
      </c>
      <c r="AF96" s="55">
        <f>ROUND(IF(AQ96="2",BH96,0),2)</f>
        <v>0</v>
      </c>
      <c r="AG96" s="55">
        <f>ROUND(IF(AQ96="2",BI96,0),2)</f>
        <v>0</v>
      </c>
      <c r="AH96" s="55">
        <f>ROUND(IF(AQ96="0",BJ96,0),2)</f>
        <v>0</v>
      </c>
      <c r="AI96" s="36" t="s">
        <v>116</v>
      </c>
      <c r="AJ96" s="55">
        <f>IF(AN96=0,H96,0)</f>
        <v>0</v>
      </c>
      <c r="AK96" s="55">
        <f>IF(AN96=12,H96,0)</f>
        <v>0</v>
      </c>
      <c r="AL96" s="55">
        <f>IF(AN96=21,H96,0)</f>
        <v>0</v>
      </c>
      <c r="AN96" s="55">
        <v>21</v>
      </c>
      <c r="AO96" s="55">
        <f>G96*0</f>
        <v>0</v>
      </c>
      <c r="AP96" s="55">
        <f>G96*(1-0)</f>
        <v>0</v>
      </c>
      <c r="AQ96" s="57" t="s">
        <v>117</v>
      </c>
      <c r="AV96" s="55">
        <f>ROUND(AW96+AX96,2)</f>
        <v>0</v>
      </c>
      <c r="AW96" s="55">
        <f>ROUND(F96*AO96,2)</f>
        <v>0</v>
      </c>
      <c r="AX96" s="55">
        <f>ROUND(F96*AP96,2)</f>
        <v>0</v>
      </c>
      <c r="AY96" s="57" t="s">
        <v>306</v>
      </c>
      <c r="AZ96" s="57" t="s">
        <v>288</v>
      </c>
      <c r="BA96" s="36" t="s">
        <v>124</v>
      </c>
      <c r="BC96" s="55">
        <f>AW96+AX96</f>
        <v>0</v>
      </c>
      <c r="BD96" s="55">
        <f>G96/(100-BE96)*100</f>
        <v>0</v>
      </c>
      <c r="BE96" s="55">
        <v>0</v>
      </c>
      <c r="BF96" s="55">
        <f>96</f>
        <v>96</v>
      </c>
      <c r="BH96" s="55">
        <f>F96*AO96</f>
        <v>0</v>
      </c>
      <c r="BI96" s="55">
        <f>F96*AP96</f>
        <v>0</v>
      </c>
      <c r="BJ96" s="55">
        <f>F96*G96</f>
        <v>0</v>
      </c>
      <c r="BK96" s="57" t="s">
        <v>125</v>
      </c>
      <c r="BL96" s="55">
        <v>97</v>
      </c>
      <c r="BW96" s="55">
        <v>21</v>
      </c>
      <c r="BX96" s="3" t="s">
        <v>305</v>
      </c>
    </row>
    <row r="97" spans="1:76" x14ac:dyDescent="0.25">
      <c r="A97" s="1" t="s">
        <v>307</v>
      </c>
      <c r="B97" s="2" t="s">
        <v>308</v>
      </c>
      <c r="C97" s="81" t="s">
        <v>309</v>
      </c>
      <c r="D97" s="76"/>
      <c r="E97" s="2" t="s">
        <v>137</v>
      </c>
      <c r="F97" s="55">
        <v>4</v>
      </c>
      <c r="G97" s="56">
        <v>0</v>
      </c>
      <c r="H97" s="55">
        <f>ROUND(F97*G97,2)</f>
        <v>0</v>
      </c>
      <c r="I97" s="57" t="s">
        <v>121</v>
      </c>
      <c r="J97" s="50"/>
      <c r="Z97" s="55">
        <f>ROUND(IF(AQ97="5",BJ97,0),2)</f>
        <v>0</v>
      </c>
      <c r="AB97" s="55">
        <f>ROUND(IF(AQ97="1",BH97,0),2)</f>
        <v>0</v>
      </c>
      <c r="AC97" s="55">
        <f>ROUND(IF(AQ97="1",BI97,0),2)</f>
        <v>0</v>
      </c>
      <c r="AD97" s="55">
        <f>ROUND(IF(AQ97="7",BH97,0),2)</f>
        <v>0</v>
      </c>
      <c r="AE97" s="55">
        <f>ROUND(IF(AQ97="7",BI97,0),2)</f>
        <v>0</v>
      </c>
      <c r="AF97" s="55">
        <f>ROUND(IF(AQ97="2",BH97,0),2)</f>
        <v>0</v>
      </c>
      <c r="AG97" s="55">
        <f>ROUND(IF(AQ97="2",BI97,0),2)</f>
        <v>0</v>
      </c>
      <c r="AH97" s="55">
        <f>ROUND(IF(AQ97="0",BJ97,0),2)</f>
        <v>0</v>
      </c>
      <c r="AI97" s="36" t="s">
        <v>116</v>
      </c>
      <c r="AJ97" s="55">
        <f>IF(AN97=0,H97,0)</f>
        <v>0</v>
      </c>
      <c r="AK97" s="55">
        <f>IF(AN97=12,H97,0)</f>
        <v>0</v>
      </c>
      <c r="AL97" s="55">
        <f>IF(AN97=21,H97,0)</f>
        <v>0</v>
      </c>
      <c r="AN97" s="55">
        <v>21</v>
      </c>
      <c r="AO97" s="55">
        <f>G97*0</f>
        <v>0</v>
      </c>
      <c r="AP97" s="55">
        <f>G97*(1-0)</f>
        <v>0</v>
      </c>
      <c r="AQ97" s="57" t="s">
        <v>117</v>
      </c>
      <c r="AV97" s="55">
        <f>ROUND(AW97+AX97,2)</f>
        <v>0</v>
      </c>
      <c r="AW97" s="55">
        <f>ROUND(F97*AO97,2)</f>
        <v>0</v>
      </c>
      <c r="AX97" s="55">
        <f>ROUND(F97*AP97,2)</f>
        <v>0</v>
      </c>
      <c r="AY97" s="57" t="s">
        <v>306</v>
      </c>
      <c r="AZ97" s="57" t="s">
        <v>288</v>
      </c>
      <c r="BA97" s="36" t="s">
        <v>124</v>
      </c>
      <c r="BC97" s="55">
        <f>AW97+AX97</f>
        <v>0</v>
      </c>
      <c r="BD97" s="55">
        <f>G97/(100-BE97)*100</f>
        <v>0</v>
      </c>
      <c r="BE97" s="55">
        <v>0</v>
      </c>
      <c r="BF97" s="55">
        <f>97</f>
        <v>97</v>
      </c>
      <c r="BH97" s="55">
        <f>F97*AO97</f>
        <v>0</v>
      </c>
      <c r="BI97" s="55">
        <f>F97*AP97</f>
        <v>0</v>
      </c>
      <c r="BJ97" s="55">
        <f>F97*G97</f>
        <v>0</v>
      </c>
      <c r="BK97" s="57" t="s">
        <v>125</v>
      </c>
      <c r="BL97" s="55">
        <v>97</v>
      </c>
      <c r="BW97" s="55">
        <v>21</v>
      </c>
      <c r="BX97" s="3" t="s">
        <v>309</v>
      </c>
    </row>
    <row r="98" spans="1:76" x14ac:dyDescent="0.25">
      <c r="A98" s="51" t="s">
        <v>4</v>
      </c>
      <c r="B98" s="52" t="s">
        <v>310</v>
      </c>
      <c r="C98" s="156" t="s">
        <v>311</v>
      </c>
      <c r="D98" s="157"/>
      <c r="E98" s="53" t="s">
        <v>79</v>
      </c>
      <c r="F98" s="53" t="s">
        <v>79</v>
      </c>
      <c r="G98" s="54" t="s">
        <v>79</v>
      </c>
      <c r="H98" s="28">
        <f>ROUND(SUM(H99:H105),2)</f>
        <v>0</v>
      </c>
      <c r="I98" s="36" t="s">
        <v>4</v>
      </c>
      <c r="J98" s="50"/>
      <c r="AI98" s="36" t="s">
        <v>116</v>
      </c>
      <c r="AS98" s="28">
        <f>SUM(AJ99:AJ105)</f>
        <v>0</v>
      </c>
      <c r="AT98" s="28">
        <f>SUM(AK99:AK105)</f>
        <v>0</v>
      </c>
      <c r="AU98" s="28">
        <f>SUM(AL99:AL105)</f>
        <v>0</v>
      </c>
    </row>
    <row r="99" spans="1:76" x14ac:dyDescent="0.25">
      <c r="A99" s="1" t="s">
        <v>312</v>
      </c>
      <c r="B99" s="2" t="s">
        <v>313</v>
      </c>
      <c r="C99" s="81" t="s">
        <v>314</v>
      </c>
      <c r="D99" s="76"/>
      <c r="E99" s="2" t="s">
        <v>168</v>
      </c>
      <c r="F99" s="55">
        <v>0.64200000000000002</v>
      </c>
      <c r="G99" s="56">
        <v>0</v>
      </c>
      <c r="H99" s="55">
        <f>ROUND(F99*G99,2)</f>
        <v>0</v>
      </c>
      <c r="I99" s="57" t="s">
        <v>121</v>
      </c>
      <c r="J99" s="50"/>
      <c r="Z99" s="55">
        <f>ROUND(IF(AQ99="5",BJ99,0),2)</f>
        <v>0</v>
      </c>
      <c r="AB99" s="55">
        <f>ROUND(IF(AQ99="1",BH99,0),2)</f>
        <v>0</v>
      </c>
      <c r="AC99" s="55">
        <f>ROUND(IF(AQ99="1",BI99,0),2)</f>
        <v>0</v>
      </c>
      <c r="AD99" s="55">
        <f>ROUND(IF(AQ99="7",BH99,0),2)</f>
        <v>0</v>
      </c>
      <c r="AE99" s="55">
        <f>ROUND(IF(AQ99="7",BI99,0),2)</f>
        <v>0</v>
      </c>
      <c r="AF99" s="55">
        <f>ROUND(IF(AQ99="2",BH99,0),2)</f>
        <v>0</v>
      </c>
      <c r="AG99" s="55">
        <f>ROUND(IF(AQ99="2",BI99,0),2)</f>
        <v>0</v>
      </c>
      <c r="AH99" s="55">
        <f>ROUND(IF(AQ99="0",BJ99,0),2)</f>
        <v>0</v>
      </c>
      <c r="AI99" s="36" t="s">
        <v>116</v>
      </c>
      <c r="AJ99" s="55">
        <f>IF(AN99=0,H99,0)</f>
        <v>0</v>
      </c>
      <c r="AK99" s="55">
        <f>IF(AN99=12,H99,0)</f>
        <v>0</v>
      </c>
      <c r="AL99" s="55">
        <f>IF(AN99=21,H99,0)</f>
        <v>0</v>
      </c>
      <c r="AN99" s="55">
        <v>21</v>
      </c>
      <c r="AO99" s="55">
        <f>G99*0</f>
        <v>0</v>
      </c>
      <c r="AP99" s="55">
        <f>G99*(1-0)</f>
        <v>0</v>
      </c>
      <c r="AQ99" s="57" t="s">
        <v>149</v>
      </c>
      <c r="AV99" s="55">
        <f>ROUND(AW99+AX99,2)</f>
        <v>0</v>
      </c>
      <c r="AW99" s="55">
        <f>ROUND(F99*AO99,2)</f>
        <v>0</v>
      </c>
      <c r="AX99" s="55">
        <f>ROUND(F99*AP99,2)</f>
        <v>0</v>
      </c>
      <c r="AY99" s="57" t="s">
        <v>315</v>
      </c>
      <c r="AZ99" s="57" t="s">
        <v>288</v>
      </c>
      <c r="BA99" s="36" t="s">
        <v>124</v>
      </c>
      <c r="BC99" s="55">
        <f>AW99+AX99</f>
        <v>0</v>
      </c>
      <c r="BD99" s="55">
        <f>G99/(100-BE99)*100</f>
        <v>0</v>
      </c>
      <c r="BE99" s="55">
        <v>0</v>
      </c>
      <c r="BF99" s="55">
        <f>99</f>
        <v>99</v>
      </c>
      <c r="BH99" s="55">
        <f>F99*AO99</f>
        <v>0</v>
      </c>
      <c r="BI99" s="55">
        <f>F99*AP99</f>
        <v>0</v>
      </c>
      <c r="BJ99" s="55">
        <f>F99*G99</f>
        <v>0</v>
      </c>
      <c r="BK99" s="57" t="s">
        <v>125</v>
      </c>
      <c r="BL99" s="55"/>
      <c r="BW99" s="55">
        <v>21</v>
      </c>
      <c r="BX99" s="3" t="s">
        <v>314</v>
      </c>
    </row>
    <row r="100" spans="1:76" x14ac:dyDescent="0.25">
      <c r="A100" s="58"/>
      <c r="B100" s="59"/>
      <c r="C100" s="60" t="s">
        <v>316</v>
      </c>
      <c r="D100" s="60" t="s">
        <v>4</v>
      </c>
      <c r="E100" s="59"/>
      <c r="F100" s="61">
        <v>0.64200000000000002</v>
      </c>
      <c r="G100" s="62"/>
      <c r="H100" s="59"/>
      <c r="I100" s="59"/>
      <c r="J100" s="50"/>
    </row>
    <row r="101" spans="1:76" x14ac:dyDescent="0.25">
      <c r="A101" s="1" t="s">
        <v>317</v>
      </c>
      <c r="B101" s="2" t="s">
        <v>318</v>
      </c>
      <c r="C101" s="81" t="s">
        <v>319</v>
      </c>
      <c r="D101" s="76"/>
      <c r="E101" s="2" t="s">
        <v>168</v>
      </c>
      <c r="F101" s="55">
        <v>0.64200000000000002</v>
      </c>
      <c r="G101" s="56">
        <v>0</v>
      </c>
      <c r="H101" s="55">
        <f>ROUND(F101*G101,2)</f>
        <v>0</v>
      </c>
      <c r="I101" s="57" t="s">
        <v>121</v>
      </c>
      <c r="J101" s="50"/>
      <c r="Z101" s="55">
        <f>ROUND(IF(AQ101="5",BJ101,0),2)</f>
        <v>0</v>
      </c>
      <c r="AB101" s="55">
        <f>ROUND(IF(AQ101="1",BH101,0),2)</f>
        <v>0</v>
      </c>
      <c r="AC101" s="55">
        <f>ROUND(IF(AQ101="1",BI101,0),2)</f>
        <v>0</v>
      </c>
      <c r="AD101" s="55">
        <f>ROUND(IF(AQ101="7",BH101,0),2)</f>
        <v>0</v>
      </c>
      <c r="AE101" s="55">
        <f>ROUND(IF(AQ101="7",BI101,0),2)</f>
        <v>0</v>
      </c>
      <c r="AF101" s="55">
        <f>ROUND(IF(AQ101="2",BH101,0),2)</f>
        <v>0</v>
      </c>
      <c r="AG101" s="55">
        <f>ROUND(IF(AQ101="2",BI101,0),2)</f>
        <v>0</v>
      </c>
      <c r="AH101" s="55">
        <f>ROUND(IF(AQ101="0",BJ101,0),2)</f>
        <v>0</v>
      </c>
      <c r="AI101" s="36" t="s">
        <v>116</v>
      </c>
      <c r="AJ101" s="55">
        <f>IF(AN101=0,H101,0)</f>
        <v>0</v>
      </c>
      <c r="AK101" s="55">
        <f>IF(AN101=12,H101,0)</f>
        <v>0</v>
      </c>
      <c r="AL101" s="55">
        <f>IF(AN101=21,H101,0)</f>
        <v>0</v>
      </c>
      <c r="AN101" s="55">
        <v>21</v>
      </c>
      <c r="AO101" s="55">
        <f>G101*0</f>
        <v>0</v>
      </c>
      <c r="AP101" s="55">
        <f>G101*(1-0)</f>
        <v>0</v>
      </c>
      <c r="AQ101" s="57" t="s">
        <v>149</v>
      </c>
      <c r="AV101" s="55">
        <f>ROUND(AW101+AX101,2)</f>
        <v>0</v>
      </c>
      <c r="AW101" s="55">
        <f>ROUND(F101*AO101,2)</f>
        <v>0</v>
      </c>
      <c r="AX101" s="55">
        <f>ROUND(F101*AP101,2)</f>
        <v>0</v>
      </c>
      <c r="AY101" s="57" t="s">
        <v>315</v>
      </c>
      <c r="AZ101" s="57" t="s">
        <v>288</v>
      </c>
      <c r="BA101" s="36" t="s">
        <v>124</v>
      </c>
      <c r="BC101" s="55">
        <f>AW101+AX101</f>
        <v>0</v>
      </c>
      <c r="BD101" s="55">
        <f>G101/(100-BE101)*100</f>
        <v>0</v>
      </c>
      <c r="BE101" s="55">
        <v>0</v>
      </c>
      <c r="BF101" s="55">
        <f>101</f>
        <v>101</v>
      </c>
      <c r="BH101" s="55">
        <f>F101*AO101</f>
        <v>0</v>
      </c>
      <c r="BI101" s="55">
        <f>F101*AP101</f>
        <v>0</v>
      </c>
      <c r="BJ101" s="55">
        <f>F101*G101</f>
        <v>0</v>
      </c>
      <c r="BK101" s="57" t="s">
        <v>125</v>
      </c>
      <c r="BL101" s="55"/>
      <c r="BW101" s="55">
        <v>21</v>
      </c>
      <c r="BX101" s="3" t="s">
        <v>319</v>
      </c>
    </row>
    <row r="102" spans="1:76" x14ac:dyDescent="0.25">
      <c r="A102" s="1" t="s">
        <v>320</v>
      </c>
      <c r="B102" s="2" t="s">
        <v>321</v>
      </c>
      <c r="C102" s="81" t="s">
        <v>322</v>
      </c>
      <c r="D102" s="76"/>
      <c r="E102" s="2" t="s">
        <v>168</v>
      </c>
      <c r="F102" s="55">
        <v>12.84</v>
      </c>
      <c r="G102" s="56">
        <v>0</v>
      </c>
      <c r="H102" s="55">
        <f>ROUND(F102*G102,2)</f>
        <v>0</v>
      </c>
      <c r="I102" s="57" t="s">
        <v>121</v>
      </c>
      <c r="J102" s="50"/>
      <c r="Z102" s="55">
        <f>ROUND(IF(AQ102="5",BJ102,0),2)</f>
        <v>0</v>
      </c>
      <c r="AB102" s="55">
        <f>ROUND(IF(AQ102="1",BH102,0),2)</f>
        <v>0</v>
      </c>
      <c r="AC102" s="55">
        <f>ROUND(IF(AQ102="1",BI102,0),2)</f>
        <v>0</v>
      </c>
      <c r="AD102" s="55">
        <f>ROUND(IF(AQ102="7",BH102,0),2)</f>
        <v>0</v>
      </c>
      <c r="AE102" s="55">
        <f>ROUND(IF(AQ102="7",BI102,0),2)</f>
        <v>0</v>
      </c>
      <c r="AF102" s="55">
        <f>ROUND(IF(AQ102="2",BH102,0),2)</f>
        <v>0</v>
      </c>
      <c r="AG102" s="55">
        <f>ROUND(IF(AQ102="2",BI102,0),2)</f>
        <v>0</v>
      </c>
      <c r="AH102" s="55">
        <f>ROUND(IF(AQ102="0",BJ102,0),2)</f>
        <v>0</v>
      </c>
      <c r="AI102" s="36" t="s">
        <v>116</v>
      </c>
      <c r="AJ102" s="55">
        <f>IF(AN102=0,H102,0)</f>
        <v>0</v>
      </c>
      <c r="AK102" s="55">
        <f>IF(AN102=12,H102,0)</f>
        <v>0</v>
      </c>
      <c r="AL102" s="55">
        <f>IF(AN102=21,H102,0)</f>
        <v>0</v>
      </c>
      <c r="AN102" s="55">
        <v>21</v>
      </c>
      <c r="AO102" s="55">
        <f>G102*0</f>
        <v>0</v>
      </c>
      <c r="AP102" s="55">
        <f>G102*(1-0)</f>
        <v>0</v>
      </c>
      <c r="AQ102" s="57" t="s">
        <v>149</v>
      </c>
      <c r="AV102" s="55">
        <f>ROUND(AW102+AX102,2)</f>
        <v>0</v>
      </c>
      <c r="AW102" s="55">
        <f>ROUND(F102*AO102,2)</f>
        <v>0</v>
      </c>
      <c r="AX102" s="55">
        <f>ROUND(F102*AP102,2)</f>
        <v>0</v>
      </c>
      <c r="AY102" s="57" t="s">
        <v>315</v>
      </c>
      <c r="AZ102" s="57" t="s">
        <v>288</v>
      </c>
      <c r="BA102" s="36" t="s">
        <v>124</v>
      </c>
      <c r="BC102" s="55">
        <f>AW102+AX102</f>
        <v>0</v>
      </c>
      <c r="BD102" s="55">
        <f>G102/(100-BE102)*100</f>
        <v>0</v>
      </c>
      <c r="BE102" s="55">
        <v>0</v>
      </c>
      <c r="BF102" s="55">
        <f>102</f>
        <v>102</v>
      </c>
      <c r="BH102" s="55">
        <f>F102*AO102</f>
        <v>0</v>
      </c>
      <c r="BI102" s="55">
        <f>F102*AP102</f>
        <v>0</v>
      </c>
      <c r="BJ102" s="55">
        <f>F102*G102</f>
        <v>0</v>
      </c>
      <c r="BK102" s="57" t="s">
        <v>125</v>
      </c>
      <c r="BL102" s="55"/>
      <c r="BW102" s="55">
        <v>21</v>
      </c>
      <c r="BX102" s="3" t="s">
        <v>322</v>
      </c>
    </row>
    <row r="103" spans="1:76" x14ac:dyDescent="0.25">
      <c r="A103" s="58"/>
      <c r="B103" s="59"/>
      <c r="C103" s="60" t="s">
        <v>323</v>
      </c>
      <c r="D103" s="60" t="s">
        <v>4</v>
      </c>
      <c r="E103" s="59"/>
      <c r="F103" s="61">
        <v>12.84</v>
      </c>
      <c r="G103" s="62"/>
      <c r="H103" s="59"/>
      <c r="I103" s="59"/>
      <c r="J103" s="50"/>
    </row>
    <row r="104" spans="1:76" ht="25.5" x14ac:dyDescent="0.25">
      <c r="A104" s="1" t="s">
        <v>324</v>
      </c>
      <c r="B104" s="2" t="s">
        <v>325</v>
      </c>
      <c r="C104" s="81" t="s">
        <v>326</v>
      </c>
      <c r="D104" s="76"/>
      <c r="E104" s="2" t="s">
        <v>168</v>
      </c>
      <c r="F104" s="55">
        <v>0.55200000000000005</v>
      </c>
      <c r="G104" s="56">
        <v>0</v>
      </c>
      <c r="H104" s="55">
        <f>ROUND(F104*G104,2)</f>
        <v>0</v>
      </c>
      <c r="I104" s="57" t="s">
        <v>121</v>
      </c>
      <c r="J104" s="50"/>
      <c r="Z104" s="55">
        <f>ROUND(IF(AQ104="5",BJ104,0),2)</f>
        <v>0</v>
      </c>
      <c r="AB104" s="55">
        <f>ROUND(IF(AQ104="1",BH104,0),2)</f>
        <v>0</v>
      </c>
      <c r="AC104" s="55">
        <f>ROUND(IF(AQ104="1",BI104,0),2)</f>
        <v>0</v>
      </c>
      <c r="AD104" s="55">
        <f>ROUND(IF(AQ104="7",BH104,0),2)</f>
        <v>0</v>
      </c>
      <c r="AE104" s="55">
        <f>ROUND(IF(AQ104="7",BI104,0),2)</f>
        <v>0</v>
      </c>
      <c r="AF104" s="55">
        <f>ROUND(IF(AQ104="2",BH104,0),2)</f>
        <v>0</v>
      </c>
      <c r="AG104" s="55">
        <f>ROUND(IF(AQ104="2",BI104,0),2)</f>
        <v>0</v>
      </c>
      <c r="AH104" s="55">
        <f>ROUND(IF(AQ104="0",BJ104,0),2)</f>
        <v>0</v>
      </c>
      <c r="AI104" s="36" t="s">
        <v>116</v>
      </c>
      <c r="AJ104" s="55">
        <f>IF(AN104=0,H104,0)</f>
        <v>0</v>
      </c>
      <c r="AK104" s="55">
        <f>IF(AN104=12,H104,0)</f>
        <v>0</v>
      </c>
      <c r="AL104" s="55">
        <f>IF(AN104=21,H104,0)</f>
        <v>0</v>
      </c>
      <c r="AN104" s="55">
        <v>21</v>
      </c>
      <c r="AO104" s="55">
        <f>G104*0</f>
        <v>0</v>
      </c>
      <c r="AP104" s="55">
        <f>G104*(1-0)</f>
        <v>0</v>
      </c>
      <c r="AQ104" s="57" t="s">
        <v>149</v>
      </c>
      <c r="AV104" s="55">
        <f>ROUND(AW104+AX104,2)</f>
        <v>0</v>
      </c>
      <c r="AW104" s="55">
        <f>ROUND(F104*AO104,2)</f>
        <v>0</v>
      </c>
      <c r="AX104" s="55">
        <f>ROUND(F104*AP104,2)</f>
        <v>0</v>
      </c>
      <c r="AY104" s="57" t="s">
        <v>315</v>
      </c>
      <c r="AZ104" s="57" t="s">
        <v>288</v>
      </c>
      <c r="BA104" s="36" t="s">
        <v>124</v>
      </c>
      <c r="BC104" s="55">
        <f>AW104+AX104</f>
        <v>0</v>
      </c>
      <c r="BD104" s="55">
        <f>G104/(100-BE104)*100</f>
        <v>0</v>
      </c>
      <c r="BE104" s="55">
        <v>0</v>
      </c>
      <c r="BF104" s="55">
        <f>104</f>
        <v>104</v>
      </c>
      <c r="BH104" s="55">
        <f>F104*AO104</f>
        <v>0</v>
      </c>
      <c r="BI104" s="55">
        <f>F104*AP104</f>
        <v>0</v>
      </c>
      <c r="BJ104" s="55">
        <f>F104*G104</f>
        <v>0</v>
      </c>
      <c r="BK104" s="57" t="s">
        <v>125</v>
      </c>
      <c r="BL104" s="55"/>
      <c r="BW104" s="55">
        <v>21</v>
      </c>
      <c r="BX104" s="3" t="s">
        <v>326</v>
      </c>
    </row>
    <row r="105" spans="1:76" x14ac:dyDescent="0.25">
      <c r="A105" s="1" t="s">
        <v>327</v>
      </c>
      <c r="B105" s="2" t="s">
        <v>328</v>
      </c>
      <c r="C105" s="81" t="s">
        <v>329</v>
      </c>
      <c r="D105" s="76"/>
      <c r="E105" s="2" t="s">
        <v>168</v>
      </c>
      <c r="F105" s="55">
        <v>0.09</v>
      </c>
      <c r="G105" s="56">
        <v>0</v>
      </c>
      <c r="H105" s="55">
        <f>ROUND(F105*G105,2)</f>
        <v>0</v>
      </c>
      <c r="I105" s="57" t="s">
        <v>121</v>
      </c>
      <c r="J105" s="50"/>
      <c r="Z105" s="55">
        <f>ROUND(IF(AQ105="5",BJ105,0),2)</f>
        <v>0</v>
      </c>
      <c r="AB105" s="55">
        <f>ROUND(IF(AQ105="1",BH105,0),2)</f>
        <v>0</v>
      </c>
      <c r="AC105" s="55">
        <f>ROUND(IF(AQ105="1",BI105,0),2)</f>
        <v>0</v>
      </c>
      <c r="AD105" s="55">
        <f>ROUND(IF(AQ105="7",BH105,0),2)</f>
        <v>0</v>
      </c>
      <c r="AE105" s="55">
        <f>ROUND(IF(AQ105="7",BI105,0),2)</f>
        <v>0</v>
      </c>
      <c r="AF105" s="55">
        <f>ROUND(IF(AQ105="2",BH105,0),2)</f>
        <v>0</v>
      </c>
      <c r="AG105" s="55">
        <f>ROUND(IF(AQ105="2",BI105,0),2)</f>
        <v>0</v>
      </c>
      <c r="AH105" s="55">
        <f>ROUND(IF(AQ105="0",BJ105,0),2)</f>
        <v>0</v>
      </c>
      <c r="AI105" s="36" t="s">
        <v>116</v>
      </c>
      <c r="AJ105" s="55">
        <f>IF(AN105=0,H105,0)</f>
        <v>0</v>
      </c>
      <c r="AK105" s="55">
        <f>IF(AN105=12,H105,0)</f>
        <v>0</v>
      </c>
      <c r="AL105" s="55">
        <f>IF(AN105=21,H105,0)</f>
        <v>0</v>
      </c>
      <c r="AN105" s="55">
        <v>21</v>
      </c>
      <c r="AO105" s="55">
        <f>G105*0</f>
        <v>0</v>
      </c>
      <c r="AP105" s="55">
        <f>G105*(1-0)</f>
        <v>0</v>
      </c>
      <c r="AQ105" s="57" t="s">
        <v>149</v>
      </c>
      <c r="AV105" s="55">
        <f>ROUND(AW105+AX105,2)</f>
        <v>0</v>
      </c>
      <c r="AW105" s="55">
        <f>ROUND(F105*AO105,2)</f>
        <v>0</v>
      </c>
      <c r="AX105" s="55">
        <f>ROUND(F105*AP105,2)</f>
        <v>0</v>
      </c>
      <c r="AY105" s="57" t="s">
        <v>315</v>
      </c>
      <c r="AZ105" s="57" t="s">
        <v>288</v>
      </c>
      <c r="BA105" s="36" t="s">
        <v>124</v>
      </c>
      <c r="BC105" s="55">
        <f>AW105+AX105</f>
        <v>0</v>
      </c>
      <c r="BD105" s="55">
        <f>G105/(100-BE105)*100</f>
        <v>0</v>
      </c>
      <c r="BE105" s="55">
        <v>0</v>
      </c>
      <c r="BF105" s="55">
        <f>105</f>
        <v>105</v>
      </c>
      <c r="BH105" s="55">
        <f>F105*AO105</f>
        <v>0</v>
      </c>
      <c r="BI105" s="55">
        <f>F105*AP105</f>
        <v>0</v>
      </c>
      <c r="BJ105" s="55">
        <f>F105*G105</f>
        <v>0</v>
      </c>
      <c r="BK105" s="57" t="s">
        <v>125</v>
      </c>
      <c r="BL105" s="55"/>
      <c r="BW105" s="55">
        <v>21</v>
      </c>
      <c r="BX105" s="3" t="s">
        <v>329</v>
      </c>
    </row>
    <row r="106" spans="1:76" x14ac:dyDescent="0.25">
      <c r="A106" s="51" t="s">
        <v>4</v>
      </c>
      <c r="B106" s="52" t="s">
        <v>330</v>
      </c>
      <c r="C106" s="156" t="s">
        <v>57</v>
      </c>
      <c r="D106" s="157"/>
      <c r="E106" s="53" t="s">
        <v>79</v>
      </c>
      <c r="F106" s="53" t="s">
        <v>79</v>
      </c>
      <c r="G106" s="54" t="s">
        <v>79</v>
      </c>
      <c r="H106" s="28">
        <f>H107+H112+H118</f>
        <v>0</v>
      </c>
      <c r="I106" s="36" t="s">
        <v>4</v>
      </c>
      <c r="J106" s="50"/>
      <c r="AI106" s="36" t="s">
        <v>116</v>
      </c>
    </row>
    <row r="107" spans="1:76" x14ac:dyDescent="0.25">
      <c r="A107" s="51" t="s">
        <v>4</v>
      </c>
      <c r="B107" s="52" t="s">
        <v>331</v>
      </c>
      <c r="C107" s="156" t="s">
        <v>68</v>
      </c>
      <c r="D107" s="157"/>
      <c r="E107" s="53" t="s">
        <v>79</v>
      </c>
      <c r="F107" s="53" t="s">
        <v>79</v>
      </c>
      <c r="G107" s="54" t="s">
        <v>79</v>
      </c>
      <c r="H107" s="28">
        <f>ROUND(SUM(H108:H111),2)</f>
        <v>0</v>
      </c>
      <c r="I107" s="36" t="s">
        <v>4</v>
      </c>
      <c r="J107" s="50"/>
      <c r="AI107" s="36" t="s">
        <v>116</v>
      </c>
      <c r="AS107" s="28">
        <f>SUM(AJ108:AJ111)</f>
        <v>0</v>
      </c>
      <c r="AT107" s="28">
        <f>SUM(AK108:AK111)</f>
        <v>0</v>
      </c>
      <c r="AU107" s="28">
        <f>SUM(AL108:AL111)</f>
        <v>0</v>
      </c>
    </row>
    <row r="108" spans="1:76" x14ac:dyDescent="0.25">
      <c r="A108" s="1" t="s">
        <v>332</v>
      </c>
      <c r="B108" s="2" t="s">
        <v>333</v>
      </c>
      <c r="C108" s="81" t="s">
        <v>334</v>
      </c>
      <c r="D108" s="76"/>
      <c r="E108" s="2" t="s">
        <v>335</v>
      </c>
      <c r="F108" s="55">
        <v>1</v>
      </c>
      <c r="G108" s="56">
        <v>0</v>
      </c>
      <c r="H108" s="55">
        <f>ROUND(F108*G108,2)</f>
        <v>0</v>
      </c>
      <c r="I108" s="57" t="s">
        <v>4</v>
      </c>
      <c r="J108" s="50"/>
      <c r="Z108" s="55">
        <f>ROUND(IF(AQ108="5",BJ108,0),2)</f>
        <v>0</v>
      </c>
      <c r="AB108" s="55">
        <f>ROUND(IF(AQ108="1",BH108,0),2)</f>
        <v>0</v>
      </c>
      <c r="AC108" s="55">
        <f>ROUND(IF(AQ108="1",BI108,0),2)</f>
        <v>0</v>
      </c>
      <c r="AD108" s="55">
        <f>ROUND(IF(AQ108="7",BH108,0),2)</f>
        <v>0</v>
      </c>
      <c r="AE108" s="55">
        <f>ROUND(IF(AQ108="7",BI108,0),2)</f>
        <v>0</v>
      </c>
      <c r="AF108" s="55">
        <f>ROUND(IF(AQ108="2",BH108,0),2)</f>
        <v>0</v>
      </c>
      <c r="AG108" s="55">
        <f>ROUND(IF(AQ108="2",BI108,0),2)</f>
        <v>0</v>
      </c>
      <c r="AH108" s="55">
        <f>ROUND(IF(AQ108="0",BJ108,0),2)</f>
        <v>0</v>
      </c>
      <c r="AI108" s="36" t="s">
        <v>116</v>
      </c>
      <c r="AJ108" s="55">
        <f>IF(AN108=0,H108,0)</f>
        <v>0</v>
      </c>
      <c r="AK108" s="55">
        <f>IF(AN108=12,H108,0)</f>
        <v>0</v>
      </c>
      <c r="AL108" s="55">
        <f>IF(AN108=21,H108,0)</f>
        <v>0</v>
      </c>
      <c r="AN108" s="55">
        <v>21</v>
      </c>
      <c r="AO108" s="55">
        <f>G108*0</f>
        <v>0</v>
      </c>
      <c r="AP108" s="55">
        <f>G108*(1-0)</f>
        <v>0</v>
      </c>
      <c r="AQ108" s="57" t="s">
        <v>336</v>
      </c>
      <c r="AV108" s="55">
        <f>ROUND(AW108+AX108,2)</f>
        <v>0</v>
      </c>
      <c r="AW108" s="55">
        <f>ROUND(F108*AO108,2)</f>
        <v>0</v>
      </c>
      <c r="AX108" s="55">
        <f>ROUND(F108*AP108,2)</f>
        <v>0</v>
      </c>
      <c r="AY108" s="57" t="s">
        <v>337</v>
      </c>
      <c r="AZ108" s="57" t="s">
        <v>338</v>
      </c>
      <c r="BA108" s="36" t="s">
        <v>124</v>
      </c>
      <c r="BC108" s="55">
        <f>AW108+AX108</f>
        <v>0</v>
      </c>
      <c r="BD108" s="55">
        <f>G108/(100-BE108)*100</f>
        <v>0</v>
      </c>
      <c r="BE108" s="55">
        <v>0</v>
      </c>
      <c r="BF108" s="55">
        <f>108</f>
        <v>108</v>
      </c>
      <c r="BH108" s="55">
        <f>F108*AO108</f>
        <v>0</v>
      </c>
      <c r="BI108" s="55">
        <f>F108*AP108</f>
        <v>0</v>
      </c>
      <c r="BJ108" s="55">
        <f>F108*G108</f>
        <v>0</v>
      </c>
      <c r="BK108" s="57" t="s">
        <v>125</v>
      </c>
      <c r="BL108" s="55"/>
      <c r="BM108" s="55">
        <f>F108*G108</f>
        <v>0</v>
      </c>
      <c r="BW108" s="55">
        <v>21</v>
      </c>
      <c r="BX108" s="3" t="s">
        <v>334</v>
      </c>
    </row>
    <row r="109" spans="1:76" x14ac:dyDescent="0.25">
      <c r="A109" s="1" t="s">
        <v>339</v>
      </c>
      <c r="B109" s="2" t="s">
        <v>340</v>
      </c>
      <c r="C109" s="81" t="s">
        <v>341</v>
      </c>
      <c r="D109" s="76"/>
      <c r="E109" s="2" t="s">
        <v>335</v>
      </c>
      <c r="F109" s="55">
        <v>1</v>
      </c>
      <c r="G109" s="56">
        <v>0</v>
      </c>
      <c r="H109" s="55">
        <f>ROUND(F109*G109,2)</f>
        <v>0</v>
      </c>
      <c r="I109" s="57" t="s">
        <v>4</v>
      </c>
      <c r="J109" s="50"/>
      <c r="Z109" s="55">
        <f>ROUND(IF(AQ109="5",BJ109,0),2)</f>
        <v>0</v>
      </c>
      <c r="AB109" s="55">
        <f>ROUND(IF(AQ109="1",BH109,0),2)</f>
        <v>0</v>
      </c>
      <c r="AC109" s="55">
        <f>ROUND(IF(AQ109="1",BI109,0),2)</f>
        <v>0</v>
      </c>
      <c r="AD109" s="55">
        <f>ROUND(IF(AQ109="7",BH109,0),2)</f>
        <v>0</v>
      </c>
      <c r="AE109" s="55">
        <f>ROUND(IF(AQ109="7",BI109,0),2)</f>
        <v>0</v>
      </c>
      <c r="AF109" s="55">
        <f>ROUND(IF(AQ109="2",BH109,0),2)</f>
        <v>0</v>
      </c>
      <c r="AG109" s="55">
        <f>ROUND(IF(AQ109="2",BI109,0),2)</f>
        <v>0</v>
      </c>
      <c r="AH109" s="55">
        <f>ROUND(IF(AQ109="0",BJ109,0),2)</f>
        <v>0</v>
      </c>
      <c r="AI109" s="36" t="s">
        <v>116</v>
      </c>
      <c r="AJ109" s="55">
        <f>IF(AN109=0,H109,0)</f>
        <v>0</v>
      </c>
      <c r="AK109" s="55">
        <f>IF(AN109=12,H109,0)</f>
        <v>0</v>
      </c>
      <c r="AL109" s="55">
        <f>IF(AN109=21,H109,0)</f>
        <v>0</v>
      </c>
      <c r="AN109" s="55">
        <v>21</v>
      </c>
      <c r="AO109" s="55">
        <f>G109*0</f>
        <v>0</v>
      </c>
      <c r="AP109" s="55">
        <f>G109*(1-0)</f>
        <v>0</v>
      </c>
      <c r="AQ109" s="57" t="s">
        <v>336</v>
      </c>
      <c r="AV109" s="55">
        <f>ROUND(AW109+AX109,2)</f>
        <v>0</v>
      </c>
      <c r="AW109" s="55">
        <f>ROUND(F109*AO109,2)</f>
        <v>0</v>
      </c>
      <c r="AX109" s="55">
        <f>ROUND(F109*AP109,2)</f>
        <v>0</v>
      </c>
      <c r="AY109" s="57" t="s">
        <v>337</v>
      </c>
      <c r="AZ109" s="57" t="s">
        <v>338</v>
      </c>
      <c r="BA109" s="36" t="s">
        <v>124</v>
      </c>
      <c r="BC109" s="55">
        <f>AW109+AX109</f>
        <v>0</v>
      </c>
      <c r="BD109" s="55">
        <f>G109/(100-BE109)*100</f>
        <v>0</v>
      </c>
      <c r="BE109" s="55">
        <v>0</v>
      </c>
      <c r="BF109" s="55">
        <f>109</f>
        <v>109</v>
      </c>
      <c r="BH109" s="55">
        <f>F109*AO109</f>
        <v>0</v>
      </c>
      <c r="BI109" s="55">
        <f>F109*AP109</f>
        <v>0</v>
      </c>
      <c r="BJ109" s="55">
        <f>F109*G109</f>
        <v>0</v>
      </c>
      <c r="BK109" s="57" t="s">
        <v>125</v>
      </c>
      <c r="BL109" s="55"/>
      <c r="BM109" s="55">
        <f>F109*G109</f>
        <v>0</v>
      </c>
      <c r="BW109" s="55">
        <v>21</v>
      </c>
      <c r="BX109" s="3" t="s">
        <v>341</v>
      </c>
    </row>
    <row r="110" spans="1:76" x14ac:dyDescent="0.25">
      <c r="A110" s="1" t="s">
        <v>342</v>
      </c>
      <c r="B110" s="2" t="s">
        <v>343</v>
      </c>
      <c r="C110" s="81" t="s">
        <v>344</v>
      </c>
      <c r="D110" s="76"/>
      <c r="E110" s="2" t="s">
        <v>335</v>
      </c>
      <c r="F110" s="55">
        <v>1</v>
      </c>
      <c r="G110" s="56">
        <v>0</v>
      </c>
      <c r="H110" s="55">
        <f>ROUND(F110*G110,2)</f>
        <v>0</v>
      </c>
      <c r="I110" s="57" t="s">
        <v>121</v>
      </c>
      <c r="J110" s="50"/>
      <c r="Z110" s="55">
        <f>ROUND(IF(AQ110="5",BJ110,0),2)</f>
        <v>0</v>
      </c>
      <c r="AB110" s="55">
        <f>ROUND(IF(AQ110="1",BH110,0),2)</f>
        <v>0</v>
      </c>
      <c r="AC110" s="55">
        <f>ROUND(IF(AQ110="1",BI110,0),2)</f>
        <v>0</v>
      </c>
      <c r="AD110" s="55">
        <f>ROUND(IF(AQ110="7",BH110,0),2)</f>
        <v>0</v>
      </c>
      <c r="AE110" s="55">
        <f>ROUND(IF(AQ110="7",BI110,0),2)</f>
        <v>0</v>
      </c>
      <c r="AF110" s="55">
        <f>ROUND(IF(AQ110="2",BH110,0),2)</f>
        <v>0</v>
      </c>
      <c r="AG110" s="55">
        <f>ROUND(IF(AQ110="2",BI110,0),2)</f>
        <v>0</v>
      </c>
      <c r="AH110" s="55">
        <f>ROUND(IF(AQ110="0",BJ110,0),2)</f>
        <v>0</v>
      </c>
      <c r="AI110" s="36" t="s">
        <v>116</v>
      </c>
      <c r="AJ110" s="55">
        <f>IF(AN110=0,H110,0)</f>
        <v>0</v>
      </c>
      <c r="AK110" s="55">
        <f>IF(AN110=12,H110,0)</f>
        <v>0</v>
      </c>
      <c r="AL110" s="55">
        <f>IF(AN110=21,H110,0)</f>
        <v>0</v>
      </c>
      <c r="AN110" s="55">
        <v>21</v>
      </c>
      <c r="AO110" s="55">
        <f>G110*0</f>
        <v>0</v>
      </c>
      <c r="AP110" s="55">
        <f>G110*(1-0)</f>
        <v>0</v>
      </c>
      <c r="AQ110" s="57" t="s">
        <v>336</v>
      </c>
      <c r="AV110" s="55">
        <f>ROUND(AW110+AX110,2)</f>
        <v>0</v>
      </c>
      <c r="AW110" s="55">
        <f>ROUND(F110*AO110,2)</f>
        <v>0</v>
      </c>
      <c r="AX110" s="55">
        <f>ROUND(F110*AP110,2)</f>
        <v>0</v>
      </c>
      <c r="AY110" s="57" t="s">
        <v>337</v>
      </c>
      <c r="AZ110" s="57" t="s">
        <v>338</v>
      </c>
      <c r="BA110" s="36" t="s">
        <v>124</v>
      </c>
      <c r="BC110" s="55">
        <f>AW110+AX110</f>
        <v>0</v>
      </c>
      <c r="BD110" s="55">
        <f>G110/(100-BE110)*100</f>
        <v>0</v>
      </c>
      <c r="BE110" s="55">
        <v>0</v>
      </c>
      <c r="BF110" s="55">
        <f>110</f>
        <v>110</v>
      </c>
      <c r="BH110" s="55">
        <f>F110*AO110</f>
        <v>0</v>
      </c>
      <c r="BI110" s="55">
        <f>F110*AP110</f>
        <v>0</v>
      </c>
      <c r="BJ110" s="55">
        <f>F110*G110</f>
        <v>0</v>
      </c>
      <c r="BK110" s="57" t="s">
        <v>125</v>
      </c>
      <c r="BL110" s="55"/>
      <c r="BM110" s="55">
        <f>F110*G110</f>
        <v>0</v>
      </c>
      <c r="BW110" s="55">
        <v>21</v>
      </c>
      <c r="BX110" s="3" t="s">
        <v>344</v>
      </c>
    </row>
    <row r="111" spans="1:76" x14ac:dyDescent="0.25">
      <c r="A111" s="1" t="s">
        <v>345</v>
      </c>
      <c r="B111" s="2" t="s">
        <v>346</v>
      </c>
      <c r="C111" s="81" t="s">
        <v>347</v>
      </c>
      <c r="D111" s="76"/>
      <c r="E111" s="2" t="s">
        <v>335</v>
      </c>
      <c r="F111" s="55">
        <v>1</v>
      </c>
      <c r="G111" s="56">
        <v>0</v>
      </c>
      <c r="H111" s="55">
        <f>ROUND(F111*G111,2)</f>
        <v>0</v>
      </c>
      <c r="I111" s="57" t="s">
        <v>121</v>
      </c>
      <c r="J111" s="50"/>
      <c r="Z111" s="55">
        <f>ROUND(IF(AQ111="5",BJ111,0),2)</f>
        <v>0</v>
      </c>
      <c r="AB111" s="55">
        <f>ROUND(IF(AQ111="1",BH111,0),2)</f>
        <v>0</v>
      </c>
      <c r="AC111" s="55">
        <f>ROUND(IF(AQ111="1",BI111,0),2)</f>
        <v>0</v>
      </c>
      <c r="AD111" s="55">
        <f>ROUND(IF(AQ111="7",BH111,0),2)</f>
        <v>0</v>
      </c>
      <c r="AE111" s="55">
        <f>ROUND(IF(AQ111="7",BI111,0),2)</f>
        <v>0</v>
      </c>
      <c r="AF111" s="55">
        <f>ROUND(IF(AQ111="2",BH111,0),2)</f>
        <v>0</v>
      </c>
      <c r="AG111" s="55">
        <f>ROUND(IF(AQ111="2",BI111,0),2)</f>
        <v>0</v>
      </c>
      <c r="AH111" s="55">
        <f>ROUND(IF(AQ111="0",BJ111,0),2)</f>
        <v>0</v>
      </c>
      <c r="AI111" s="36" t="s">
        <v>116</v>
      </c>
      <c r="AJ111" s="55">
        <f>IF(AN111=0,H111,0)</f>
        <v>0</v>
      </c>
      <c r="AK111" s="55">
        <f>IF(AN111=12,H111,0)</f>
        <v>0</v>
      </c>
      <c r="AL111" s="55">
        <f>IF(AN111=21,H111,0)</f>
        <v>0</v>
      </c>
      <c r="AN111" s="55">
        <v>21</v>
      </c>
      <c r="AO111" s="55">
        <f>G111*0</f>
        <v>0</v>
      </c>
      <c r="AP111" s="55">
        <f>G111*(1-0)</f>
        <v>0</v>
      </c>
      <c r="AQ111" s="57" t="s">
        <v>336</v>
      </c>
      <c r="AV111" s="55">
        <f>ROUND(AW111+AX111,2)</f>
        <v>0</v>
      </c>
      <c r="AW111" s="55">
        <f>ROUND(F111*AO111,2)</f>
        <v>0</v>
      </c>
      <c r="AX111" s="55">
        <f>ROUND(F111*AP111,2)</f>
        <v>0</v>
      </c>
      <c r="AY111" s="57" t="s">
        <v>337</v>
      </c>
      <c r="AZ111" s="57" t="s">
        <v>338</v>
      </c>
      <c r="BA111" s="36" t="s">
        <v>124</v>
      </c>
      <c r="BC111" s="55">
        <f>AW111+AX111</f>
        <v>0</v>
      </c>
      <c r="BD111" s="55">
        <f>G111/(100-BE111)*100</f>
        <v>0</v>
      </c>
      <c r="BE111" s="55">
        <v>0</v>
      </c>
      <c r="BF111" s="55">
        <f>111</f>
        <v>111</v>
      </c>
      <c r="BH111" s="55">
        <f>F111*AO111</f>
        <v>0</v>
      </c>
      <c r="BI111" s="55">
        <f>F111*AP111</f>
        <v>0</v>
      </c>
      <c r="BJ111" s="55">
        <f>F111*G111</f>
        <v>0</v>
      </c>
      <c r="BK111" s="57" t="s">
        <v>125</v>
      </c>
      <c r="BL111" s="55"/>
      <c r="BM111" s="55">
        <f>F111*G111</f>
        <v>0</v>
      </c>
      <c r="BW111" s="55">
        <v>21</v>
      </c>
      <c r="BX111" s="3" t="s">
        <v>347</v>
      </c>
    </row>
    <row r="112" spans="1:76" x14ac:dyDescent="0.25">
      <c r="A112" s="51" t="s">
        <v>4</v>
      </c>
      <c r="B112" s="52" t="s">
        <v>348</v>
      </c>
      <c r="C112" s="156" t="s">
        <v>25</v>
      </c>
      <c r="D112" s="157"/>
      <c r="E112" s="53" t="s">
        <v>79</v>
      </c>
      <c r="F112" s="53" t="s">
        <v>79</v>
      </c>
      <c r="G112" s="54" t="s">
        <v>79</v>
      </c>
      <c r="H112" s="28">
        <f>ROUND(SUM(H113:H117),2)</f>
        <v>0</v>
      </c>
      <c r="I112" s="36" t="s">
        <v>4</v>
      </c>
      <c r="J112" s="50"/>
      <c r="AI112" s="36" t="s">
        <v>116</v>
      </c>
      <c r="AS112" s="28">
        <f>SUM(AJ113:AJ117)</f>
        <v>0</v>
      </c>
      <c r="AT112" s="28">
        <f>SUM(AK113:AK117)</f>
        <v>0</v>
      </c>
      <c r="AU112" s="28">
        <f>SUM(AL113:AL117)</f>
        <v>0</v>
      </c>
    </row>
    <row r="113" spans="1:76" x14ac:dyDescent="0.25">
      <c r="A113" s="1" t="s">
        <v>349</v>
      </c>
      <c r="B113" s="2" t="s">
        <v>350</v>
      </c>
      <c r="C113" s="81" t="s">
        <v>351</v>
      </c>
      <c r="D113" s="76"/>
      <c r="E113" s="2" t="s">
        <v>335</v>
      </c>
      <c r="F113" s="55">
        <v>1</v>
      </c>
      <c r="G113" s="56">
        <v>0</v>
      </c>
      <c r="H113" s="55">
        <f>ROUND(F113*G113,2)</f>
        <v>0</v>
      </c>
      <c r="I113" s="57" t="s">
        <v>121</v>
      </c>
      <c r="J113" s="50"/>
      <c r="Z113" s="55">
        <f>ROUND(IF(AQ113="5",BJ113,0),2)</f>
        <v>0</v>
      </c>
      <c r="AB113" s="55">
        <f>ROUND(IF(AQ113="1",BH113,0),2)</f>
        <v>0</v>
      </c>
      <c r="AC113" s="55">
        <f>ROUND(IF(AQ113="1",BI113,0),2)</f>
        <v>0</v>
      </c>
      <c r="AD113" s="55">
        <f>ROUND(IF(AQ113="7",BH113,0),2)</f>
        <v>0</v>
      </c>
      <c r="AE113" s="55">
        <f>ROUND(IF(AQ113="7",BI113,0),2)</f>
        <v>0</v>
      </c>
      <c r="AF113" s="55">
        <f>ROUND(IF(AQ113="2",BH113,0),2)</f>
        <v>0</v>
      </c>
      <c r="AG113" s="55">
        <f>ROUND(IF(AQ113="2",BI113,0),2)</f>
        <v>0</v>
      </c>
      <c r="AH113" s="55">
        <f>ROUND(IF(AQ113="0",BJ113,0),2)</f>
        <v>0</v>
      </c>
      <c r="AI113" s="36" t="s">
        <v>116</v>
      </c>
      <c r="AJ113" s="55">
        <f>IF(AN113=0,H113,0)</f>
        <v>0</v>
      </c>
      <c r="AK113" s="55">
        <f>IF(AN113=12,H113,0)</f>
        <v>0</v>
      </c>
      <c r="AL113" s="55">
        <f>IF(AN113=21,H113,0)</f>
        <v>0</v>
      </c>
      <c r="AN113" s="55">
        <v>21</v>
      </c>
      <c r="AO113" s="55">
        <f>G113*0</f>
        <v>0</v>
      </c>
      <c r="AP113" s="55">
        <f>G113*(1-0)</f>
        <v>0</v>
      </c>
      <c r="AQ113" s="57" t="s">
        <v>336</v>
      </c>
      <c r="AV113" s="55">
        <f>ROUND(AW113+AX113,2)</f>
        <v>0</v>
      </c>
      <c r="AW113" s="55">
        <f>ROUND(F113*AO113,2)</f>
        <v>0</v>
      </c>
      <c r="AX113" s="55">
        <f>ROUND(F113*AP113,2)</f>
        <v>0</v>
      </c>
      <c r="AY113" s="57" t="s">
        <v>352</v>
      </c>
      <c r="AZ113" s="57" t="s">
        <v>338</v>
      </c>
      <c r="BA113" s="36" t="s">
        <v>124</v>
      </c>
      <c r="BC113" s="55">
        <f>AW113+AX113</f>
        <v>0</v>
      </c>
      <c r="BD113" s="55">
        <f>G113/(100-BE113)*100</f>
        <v>0</v>
      </c>
      <c r="BE113" s="55">
        <v>0</v>
      </c>
      <c r="BF113" s="55">
        <f>113</f>
        <v>113</v>
      </c>
      <c r="BH113" s="55">
        <f>F113*AO113</f>
        <v>0</v>
      </c>
      <c r="BI113" s="55">
        <f>F113*AP113</f>
        <v>0</v>
      </c>
      <c r="BJ113" s="55">
        <f>F113*G113</f>
        <v>0</v>
      </c>
      <c r="BK113" s="57" t="s">
        <v>125</v>
      </c>
      <c r="BL113" s="55"/>
      <c r="BO113" s="55">
        <f>F113*G113</f>
        <v>0</v>
      </c>
      <c r="BW113" s="55">
        <v>21</v>
      </c>
      <c r="BX113" s="3" t="s">
        <v>351</v>
      </c>
    </row>
    <row r="114" spans="1:76" ht="13.5" customHeight="1" x14ac:dyDescent="0.25">
      <c r="A114" s="63"/>
      <c r="C114" s="158" t="s">
        <v>353</v>
      </c>
      <c r="D114" s="159"/>
      <c r="E114" s="159"/>
      <c r="F114" s="159"/>
      <c r="G114" s="160"/>
      <c r="H114" s="159"/>
      <c r="I114" s="159"/>
      <c r="J114" s="161"/>
    </row>
    <row r="115" spans="1:76" x14ac:dyDescent="0.25">
      <c r="A115" s="1" t="s">
        <v>354</v>
      </c>
      <c r="B115" s="2" t="s">
        <v>355</v>
      </c>
      <c r="C115" s="81" t="s">
        <v>356</v>
      </c>
      <c r="D115" s="76"/>
      <c r="E115" s="2" t="s">
        <v>335</v>
      </c>
      <c r="F115" s="55">
        <v>1</v>
      </c>
      <c r="G115" s="56">
        <v>0</v>
      </c>
      <c r="H115" s="55">
        <f>ROUND(F115*G115,2)</f>
        <v>0</v>
      </c>
      <c r="I115" s="57" t="s">
        <v>121</v>
      </c>
      <c r="J115" s="50"/>
      <c r="Z115" s="55">
        <f>ROUND(IF(AQ115="5",BJ115,0),2)</f>
        <v>0</v>
      </c>
      <c r="AB115" s="55">
        <f>ROUND(IF(AQ115="1",BH115,0),2)</f>
        <v>0</v>
      </c>
      <c r="AC115" s="55">
        <f>ROUND(IF(AQ115="1",BI115,0),2)</f>
        <v>0</v>
      </c>
      <c r="AD115" s="55">
        <f>ROUND(IF(AQ115="7",BH115,0),2)</f>
        <v>0</v>
      </c>
      <c r="AE115" s="55">
        <f>ROUND(IF(AQ115="7",BI115,0),2)</f>
        <v>0</v>
      </c>
      <c r="AF115" s="55">
        <f>ROUND(IF(AQ115="2",BH115,0),2)</f>
        <v>0</v>
      </c>
      <c r="AG115" s="55">
        <f>ROUND(IF(AQ115="2",BI115,0),2)</f>
        <v>0</v>
      </c>
      <c r="AH115" s="55">
        <f>ROUND(IF(AQ115="0",BJ115,0),2)</f>
        <v>0</v>
      </c>
      <c r="AI115" s="36" t="s">
        <v>116</v>
      </c>
      <c r="AJ115" s="55">
        <f>IF(AN115=0,H115,0)</f>
        <v>0</v>
      </c>
      <c r="AK115" s="55">
        <f>IF(AN115=12,H115,0)</f>
        <v>0</v>
      </c>
      <c r="AL115" s="55">
        <f>IF(AN115=21,H115,0)</f>
        <v>0</v>
      </c>
      <c r="AN115" s="55">
        <v>21</v>
      </c>
      <c r="AO115" s="55">
        <f>G115*0</f>
        <v>0</v>
      </c>
      <c r="AP115" s="55">
        <f>G115*(1-0)</f>
        <v>0</v>
      </c>
      <c r="AQ115" s="57" t="s">
        <v>336</v>
      </c>
      <c r="AV115" s="55">
        <f>ROUND(AW115+AX115,2)</f>
        <v>0</v>
      </c>
      <c r="AW115" s="55">
        <f>ROUND(F115*AO115,2)</f>
        <v>0</v>
      </c>
      <c r="AX115" s="55">
        <f>ROUND(F115*AP115,2)</f>
        <v>0</v>
      </c>
      <c r="AY115" s="57" t="s">
        <v>352</v>
      </c>
      <c r="AZ115" s="57" t="s">
        <v>338</v>
      </c>
      <c r="BA115" s="36" t="s">
        <v>124</v>
      </c>
      <c r="BC115" s="55">
        <f>AW115+AX115</f>
        <v>0</v>
      </c>
      <c r="BD115" s="55">
        <f>G115/(100-BE115)*100</f>
        <v>0</v>
      </c>
      <c r="BE115" s="55">
        <v>0</v>
      </c>
      <c r="BF115" s="55">
        <f>115</f>
        <v>115</v>
      </c>
      <c r="BH115" s="55">
        <f>F115*AO115</f>
        <v>0</v>
      </c>
      <c r="BI115" s="55">
        <f>F115*AP115</f>
        <v>0</v>
      </c>
      <c r="BJ115" s="55">
        <f>F115*G115</f>
        <v>0</v>
      </c>
      <c r="BK115" s="57" t="s">
        <v>125</v>
      </c>
      <c r="BL115" s="55"/>
      <c r="BO115" s="55">
        <f>F115*G115</f>
        <v>0</v>
      </c>
      <c r="BW115" s="55">
        <v>21</v>
      </c>
      <c r="BX115" s="3" t="s">
        <v>356</v>
      </c>
    </row>
    <row r="116" spans="1:76" ht="13.5" customHeight="1" x14ac:dyDescent="0.25">
      <c r="A116" s="63"/>
      <c r="C116" s="158" t="s">
        <v>357</v>
      </c>
      <c r="D116" s="159"/>
      <c r="E116" s="159"/>
      <c r="F116" s="159"/>
      <c r="G116" s="160"/>
      <c r="H116" s="159"/>
      <c r="I116" s="159"/>
      <c r="J116" s="161"/>
    </row>
    <row r="117" spans="1:76" x14ac:dyDescent="0.25">
      <c r="A117" s="1" t="s">
        <v>358</v>
      </c>
      <c r="B117" s="2" t="s">
        <v>359</v>
      </c>
      <c r="C117" s="81" t="s">
        <v>360</v>
      </c>
      <c r="D117" s="76"/>
      <c r="E117" s="2" t="s">
        <v>335</v>
      </c>
      <c r="F117" s="55">
        <v>1</v>
      </c>
      <c r="G117" s="56">
        <v>0</v>
      </c>
      <c r="H117" s="55">
        <f>ROUND(F117*G117,2)</f>
        <v>0</v>
      </c>
      <c r="I117" s="57" t="s">
        <v>121</v>
      </c>
      <c r="J117" s="50"/>
      <c r="Z117" s="55">
        <f>ROUND(IF(AQ117="5",BJ117,0),2)</f>
        <v>0</v>
      </c>
      <c r="AB117" s="55">
        <f>ROUND(IF(AQ117="1",BH117,0),2)</f>
        <v>0</v>
      </c>
      <c r="AC117" s="55">
        <f>ROUND(IF(AQ117="1",BI117,0),2)</f>
        <v>0</v>
      </c>
      <c r="AD117" s="55">
        <f>ROUND(IF(AQ117="7",BH117,0),2)</f>
        <v>0</v>
      </c>
      <c r="AE117" s="55">
        <f>ROUND(IF(AQ117="7",BI117,0),2)</f>
        <v>0</v>
      </c>
      <c r="AF117" s="55">
        <f>ROUND(IF(AQ117="2",BH117,0),2)</f>
        <v>0</v>
      </c>
      <c r="AG117" s="55">
        <f>ROUND(IF(AQ117="2",BI117,0),2)</f>
        <v>0</v>
      </c>
      <c r="AH117" s="55">
        <f>ROUND(IF(AQ117="0",BJ117,0),2)</f>
        <v>0</v>
      </c>
      <c r="AI117" s="36" t="s">
        <v>116</v>
      </c>
      <c r="AJ117" s="55">
        <f>IF(AN117=0,H117,0)</f>
        <v>0</v>
      </c>
      <c r="AK117" s="55">
        <f>IF(AN117=12,H117,0)</f>
        <v>0</v>
      </c>
      <c r="AL117" s="55">
        <f>IF(AN117=21,H117,0)</f>
        <v>0</v>
      </c>
      <c r="AN117" s="55">
        <v>21</v>
      </c>
      <c r="AO117" s="55">
        <f>G117*0</f>
        <v>0</v>
      </c>
      <c r="AP117" s="55">
        <f>G117*(1-0)</f>
        <v>0</v>
      </c>
      <c r="AQ117" s="57" t="s">
        <v>336</v>
      </c>
      <c r="AV117" s="55">
        <f>ROUND(AW117+AX117,2)</f>
        <v>0</v>
      </c>
      <c r="AW117" s="55">
        <f>ROUND(F117*AO117,2)</f>
        <v>0</v>
      </c>
      <c r="AX117" s="55">
        <f>ROUND(F117*AP117,2)</f>
        <v>0</v>
      </c>
      <c r="AY117" s="57" t="s">
        <v>352</v>
      </c>
      <c r="AZ117" s="57" t="s">
        <v>338</v>
      </c>
      <c r="BA117" s="36" t="s">
        <v>124</v>
      </c>
      <c r="BC117" s="55">
        <f>AW117+AX117</f>
        <v>0</v>
      </c>
      <c r="BD117" s="55">
        <f>G117/(100-BE117)*100</f>
        <v>0</v>
      </c>
      <c r="BE117" s="55">
        <v>0</v>
      </c>
      <c r="BF117" s="55">
        <f>117</f>
        <v>117</v>
      </c>
      <c r="BH117" s="55">
        <f>F117*AO117</f>
        <v>0</v>
      </c>
      <c r="BI117" s="55">
        <f>F117*AP117</f>
        <v>0</v>
      </c>
      <c r="BJ117" s="55">
        <f>F117*G117</f>
        <v>0</v>
      </c>
      <c r="BK117" s="57" t="s">
        <v>125</v>
      </c>
      <c r="BL117" s="55"/>
      <c r="BO117" s="55">
        <f>F117*G117</f>
        <v>0</v>
      </c>
      <c r="BW117" s="55">
        <v>21</v>
      </c>
      <c r="BX117" s="3" t="s">
        <v>360</v>
      </c>
    </row>
    <row r="118" spans="1:76" x14ac:dyDescent="0.25">
      <c r="A118" s="51" t="s">
        <v>4</v>
      </c>
      <c r="B118" s="52" t="s">
        <v>361</v>
      </c>
      <c r="C118" s="156" t="s">
        <v>31</v>
      </c>
      <c r="D118" s="157"/>
      <c r="E118" s="53" t="s">
        <v>79</v>
      </c>
      <c r="F118" s="53" t="s">
        <v>79</v>
      </c>
      <c r="G118" s="54" t="s">
        <v>79</v>
      </c>
      <c r="H118" s="28">
        <f>ROUND(SUM(H119:H120),2)</f>
        <v>0</v>
      </c>
      <c r="I118" s="36" t="s">
        <v>4</v>
      </c>
      <c r="J118" s="50"/>
      <c r="AI118" s="36" t="s">
        <v>116</v>
      </c>
      <c r="AS118" s="28">
        <f>SUM(AJ119:AJ120)</f>
        <v>0</v>
      </c>
      <c r="AT118" s="28">
        <f>SUM(AK119:AK120)</f>
        <v>0</v>
      </c>
      <c r="AU118" s="28">
        <f>SUM(AL119:AL120)</f>
        <v>0</v>
      </c>
    </row>
    <row r="119" spans="1:76" x14ac:dyDescent="0.25">
      <c r="A119" s="1" t="s">
        <v>362</v>
      </c>
      <c r="B119" s="2" t="s">
        <v>363</v>
      </c>
      <c r="C119" s="81" t="s">
        <v>364</v>
      </c>
      <c r="D119" s="76"/>
      <c r="E119" s="2" t="s">
        <v>335</v>
      </c>
      <c r="F119" s="55">
        <v>1</v>
      </c>
      <c r="G119" s="56">
        <v>0</v>
      </c>
      <c r="H119" s="55">
        <f>ROUND(F119*G119,2)</f>
        <v>0</v>
      </c>
      <c r="I119" s="57" t="s">
        <v>4</v>
      </c>
      <c r="J119" s="50"/>
      <c r="Z119" s="55">
        <f>ROUND(IF(AQ119="5",BJ119,0),2)</f>
        <v>0</v>
      </c>
      <c r="AB119" s="55">
        <f>ROUND(IF(AQ119="1",BH119,0),2)</f>
        <v>0</v>
      </c>
      <c r="AC119" s="55">
        <f>ROUND(IF(AQ119="1",BI119,0),2)</f>
        <v>0</v>
      </c>
      <c r="AD119" s="55">
        <f>ROUND(IF(AQ119="7",BH119,0),2)</f>
        <v>0</v>
      </c>
      <c r="AE119" s="55">
        <f>ROUND(IF(AQ119="7",BI119,0),2)</f>
        <v>0</v>
      </c>
      <c r="AF119" s="55">
        <f>ROUND(IF(AQ119="2",BH119,0),2)</f>
        <v>0</v>
      </c>
      <c r="AG119" s="55">
        <f>ROUND(IF(AQ119="2",BI119,0),2)</f>
        <v>0</v>
      </c>
      <c r="AH119" s="55">
        <f>ROUND(IF(AQ119="0",BJ119,0),2)</f>
        <v>0</v>
      </c>
      <c r="AI119" s="36" t="s">
        <v>116</v>
      </c>
      <c r="AJ119" s="55">
        <f>IF(AN119=0,H119,0)</f>
        <v>0</v>
      </c>
      <c r="AK119" s="55">
        <f>IF(AN119=12,H119,0)</f>
        <v>0</v>
      </c>
      <c r="AL119" s="55">
        <f>IF(AN119=21,H119,0)</f>
        <v>0</v>
      </c>
      <c r="AN119" s="55">
        <v>21</v>
      </c>
      <c r="AO119" s="55">
        <f>G119*0</f>
        <v>0</v>
      </c>
      <c r="AP119" s="55">
        <f>G119*(1-0)</f>
        <v>0</v>
      </c>
      <c r="AQ119" s="57" t="s">
        <v>336</v>
      </c>
      <c r="AV119" s="55">
        <f>ROUND(AW119+AX119,2)</f>
        <v>0</v>
      </c>
      <c r="AW119" s="55">
        <f>ROUND(F119*AO119,2)</f>
        <v>0</v>
      </c>
      <c r="AX119" s="55">
        <f>ROUND(F119*AP119,2)</f>
        <v>0</v>
      </c>
      <c r="AY119" s="57" t="s">
        <v>365</v>
      </c>
      <c r="AZ119" s="57" t="s">
        <v>338</v>
      </c>
      <c r="BA119" s="36" t="s">
        <v>124</v>
      </c>
      <c r="BC119" s="55">
        <f>AW119+AX119</f>
        <v>0</v>
      </c>
      <c r="BD119" s="55">
        <f>G119/(100-BE119)*100</f>
        <v>0</v>
      </c>
      <c r="BE119" s="55">
        <v>0</v>
      </c>
      <c r="BF119" s="55">
        <f>119</f>
        <v>119</v>
      </c>
      <c r="BH119" s="55">
        <f>F119*AO119</f>
        <v>0</v>
      </c>
      <c r="BI119" s="55">
        <f>F119*AP119</f>
        <v>0</v>
      </c>
      <c r="BJ119" s="55">
        <f>F119*G119</f>
        <v>0</v>
      </c>
      <c r="BK119" s="57" t="s">
        <v>125</v>
      </c>
      <c r="BL119" s="55"/>
      <c r="BR119" s="55">
        <f>F119*G119</f>
        <v>0</v>
      </c>
      <c r="BW119" s="55">
        <v>21</v>
      </c>
      <c r="BX119" s="3" t="s">
        <v>364</v>
      </c>
    </row>
    <row r="120" spans="1:76" x14ac:dyDescent="0.25">
      <c r="A120" s="4" t="s">
        <v>366</v>
      </c>
      <c r="B120" s="5" t="s">
        <v>367</v>
      </c>
      <c r="C120" s="162" t="s">
        <v>368</v>
      </c>
      <c r="D120" s="79"/>
      <c r="E120" s="5" t="s">
        <v>335</v>
      </c>
      <c r="F120" s="65">
        <v>1</v>
      </c>
      <c r="G120" s="66">
        <v>0</v>
      </c>
      <c r="H120" s="65">
        <f>ROUND(F120*G120,2)</f>
        <v>0</v>
      </c>
      <c r="I120" s="67" t="s">
        <v>121</v>
      </c>
      <c r="J120" s="68"/>
      <c r="Z120" s="55">
        <f>ROUND(IF(AQ120="5",BJ120,0),2)</f>
        <v>0</v>
      </c>
      <c r="AB120" s="55">
        <f>ROUND(IF(AQ120="1",BH120,0),2)</f>
        <v>0</v>
      </c>
      <c r="AC120" s="55">
        <f>ROUND(IF(AQ120="1",BI120,0),2)</f>
        <v>0</v>
      </c>
      <c r="AD120" s="55">
        <f>ROUND(IF(AQ120="7",BH120,0),2)</f>
        <v>0</v>
      </c>
      <c r="AE120" s="55">
        <f>ROUND(IF(AQ120="7",BI120,0),2)</f>
        <v>0</v>
      </c>
      <c r="AF120" s="55">
        <f>ROUND(IF(AQ120="2",BH120,0),2)</f>
        <v>0</v>
      </c>
      <c r="AG120" s="55">
        <f>ROUND(IF(AQ120="2",BI120,0),2)</f>
        <v>0</v>
      </c>
      <c r="AH120" s="55">
        <f>ROUND(IF(AQ120="0",BJ120,0),2)</f>
        <v>0</v>
      </c>
      <c r="AI120" s="36" t="s">
        <v>116</v>
      </c>
      <c r="AJ120" s="55">
        <f>IF(AN120=0,H120,0)</f>
        <v>0</v>
      </c>
      <c r="AK120" s="55">
        <f>IF(AN120=12,H120,0)</f>
        <v>0</v>
      </c>
      <c r="AL120" s="55">
        <f>IF(AN120=21,H120,0)</f>
        <v>0</v>
      </c>
      <c r="AN120" s="55">
        <v>21</v>
      </c>
      <c r="AO120" s="55">
        <f>G120*0</f>
        <v>0</v>
      </c>
      <c r="AP120" s="55">
        <f>G120*(1-0)</f>
        <v>0</v>
      </c>
      <c r="AQ120" s="57" t="s">
        <v>336</v>
      </c>
      <c r="AV120" s="55">
        <f>ROUND(AW120+AX120,2)</f>
        <v>0</v>
      </c>
      <c r="AW120" s="55">
        <f>ROUND(F120*AO120,2)</f>
        <v>0</v>
      </c>
      <c r="AX120" s="55">
        <f>ROUND(F120*AP120,2)</f>
        <v>0</v>
      </c>
      <c r="AY120" s="57" t="s">
        <v>365</v>
      </c>
      <c r="AZ120" s="57" t="s">
        <v>338</v>
      </c>
      <c r="BA120" s="36" t="s">
        <v>124</v>
      </c>
      <c r="BC120" s="55">
        <f>AW120+AX120</f>
        <v>0</v>
      </c>
      <c r="BD120" s="55">
        <f>G120/(100-BE120)*100</f>
        <v>0</v>
      </c>
      <c r="BE120" s="55">
        <v>0</v>
      </c>
      <c r="BF120" s="55">
        <f>120</f>
        <v>120</v>
      </c>
      <c r="BH120" s="55">
        <f>F120*AO120</f>
        <v>0</v>
      </c>
      <c r="BI120" s="55">
        <f>F120*AP120</f>
        <v>0</v>
      </c>
      <c r="BJ120" s="55">
        <f>F120*G120</f>
        <v>0</v>
      </c>
      <c r="BK120" s="57" t="s">
        <v>125</v>
      </c>
      <c r="BL120" s="55"/>
      <c r="BR120" s="55">
        <f>F120*G120</f>
        <v>0</v>
      </c>
      <c r="BW120" s="55">
        <v>21</v>
      </c>
      <c r="BX120" s="3" t="s">
        <v>368</v>
      </c>
    </row>
    <row r="121" spans="1:76" x14ac:dyDescent="0.25">
      <c r="H121" s="69">
        <f>ROUND(SUM(H13,H42,H47,H63,H68,H77,H86,H89,H95,H98,H107,H112,H118),2)</f>
        <v>0</v>
      </c>
    </row>
    <row r="122" spans="1:76" x14ac:dyDescent="0.25">
      <c r="A122" s="70" t="s">
        <v>56</v>
      </c>
    </row>
    <row r="123" spans="1:76" ht="12.75" customHeight="1" x14ac:dyDescent="0.25">
      <c r="A123" s="81" t="s">
        <v>4</v>
      </c>
      <c r="B123" s="76"/>
      <c r="C123" s="76"/>
      <c r="D123" s="76"/>
      <c r="E123" s="76"/>
      <c r="F123" s="76"/>
      <c r="G123" s="76"/>
      <c r="H123" s="76"/>
      <c r="I123" s="76"/>
      <c r="J123" s="76"/>
    </row>
  </sheetData>
  <sheetProtection algorithmName="SHA-512" hashValue="MNxUXryl3B5euOmDLp0afWDvwejbVFukoI3JgYfQ9Pj9eCEOqt2KGBYHoVL/rUXXn1xuZWGClyZnnnW1cMCNMg==" saltValue="IHKFVZldR3Mwwx/q14MV5g==" spinCount="100000" sheet="1"/>
  <mergeCells count="109">
    <mergeCell ref="C119:D119"/>
    <mergeCell ref="C120:D120"/>
    <mergeCell ref="A123:J123"/>
    <mergeCell ref="C114:J114"/>
    <mergeCell ref="C115:D115"/>
    <mergeCell ref="C116:J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1:D101"/>
    <mergeCell ref="C102:D102"/>
    <mergeCell ref="C92:J92"/>
    <mergeCell ref="C93:D93"/>
    <mergeCell ref="C94:J94"/>
    <mergeCell ref="C95:D95"/>
    <mergeCell ref="C96:D96"/>
    <mergeCell ref="C87:D87"/>
    <mergeCell ref="C88:J88"/>
    <mergeCell ref="C89:D89"/>
    <mergeCell ref="C90:D90"/>
    <mergeCell ref="C91:J91"/>
    <mergeCell ref="C82:D82"/>
    <mergeCell ref="C83:D83"/>
    <mergeCell ref="C84:D84"/>
    <mergeCell ref="C85:D85"/>
    <mergeCell ref="C86:D86"/>
    <mergeCell ref="C77:D77"/>
    <mergeCell ref="C78:D78"/>
    <mergeCell ref="C79:J79"/>
    <mergeCell ref="C80:D80"/>
    <mergeCell ref="C81:D81"/>
    <mergeCell ref="C72:D72"/>
    <mergeCell ref="C73:D73"/>
    <mergeCell ref="C74:J74"/>
    <mergeCell ref="C75:D75"/>
    <mergeCell ref="C76:D76"/>
    <mergeCell ref="C65:J65"/>
    <mergeCell ref="C68:D68"/>
    <mergeCell ref="C69:D69"/>
    <mergeCell ref="C70:J70"/>
    <mergeCell ref="C71:J71"/>
    <mergeCell ref="C59:D59"/>
    <mergeCell ref="C60:J60"/>
    <mergeCell ref="C62:D62"/>
    <mergeCell ref="C63:D63"/>
    <mergeCell ref="C64:D64"/>
    <mergeCell ref="C50:D50"/>
    <mergeCell ref="C51:J51"/>
    <mergeCell ref="C52:D52"/>
    <mergeCell ref="C55:D55"/>
    <mergeCell ref="C56:J56"/>
    <mergeCell ref="C43:D43"/>
    <mergeCell ref="C45:J45"/>
    <mergeCell ref="C46:D46"/>
    <mergeCell ref="C47:D47"/>
    <mergeCell ref="C48:D48"/>
    <mergeCell ref="C34:D34"/>
    <mergeCell ref="C36:D36"/>
    <mergeCell ref="C39:D39"/>
    <mergeCell ref="C40:J40"/>
    <mergeCell ref="C42:D42"/>
    <mergeCell ref="C18:D18"/>
    <mergeCell ref="C21:D21"/>
    <mergeCell ref="C24:D24"/>
    <mergeCell ref="C29:D29"/>
    <mergeCell ref="C33:D33"/>
    <mergeCell ref="C11:D11"/>
    <mergeCell ref="C12:D12"/>
    <mergeCell ref="C13:D13"/>
    <mergeCell ref="C14:D14"/>
    <mergeCell ref="C17:J17"/>
    <mergeCell ref="I2:J3"/>
    <mergeCell ref="I4:J5"/>
    <mergeCell ref="I6:J7"/>
    <mergeCell ref="I8:J9"/>
    <mergeCell ref="C10:D10"/>
    <mergeCell ref="C8:D9"/>
    <mergeCell ref="G2:G3"/>
    <mergeCell ref="G4:G5"/>
    <mergeCell ref="G6:G7"/>
    <mergeCell ref="G8:G9"/>
    <mergeCell ref="A1:J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Jan Váňa</cp:lastModifiedBy>
  <dcterms:created xsi:type="dcterms:W3CDTF">2021-06-10T20:06:38Z</dcterms:created>
  <dcterms:modified xsi:type="dcterms:W3CDTF">2026-02-11T16:06:49Z</dcterms:modified>
</cp:coreProperties>
</file>